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poleemploi.sharepoint.com/sites/SIEGE-VeilleJuridiqueDAJversDAM/Documents partages/Pièces marchés validation DAJ/021.25 - Formation des manageurs de l'UM/V2/"/>
    </mc:Choice>
  </mc:AlternateContent>
  <xr:revisionPtr revIDLastSave="38" documentId="8_{741C9FB7-DE9A-4008-B731-7B3E6E0A3D5D}" xr6:coauthVersionLast="47" xr6:coauthVersionMax="47" xr10:uidLastSave="{4D3C7378-16B8-47B7-88EC-5E413EF52573}"/>
  <bookViews>
    <workbookView xWindow="28680" yWindow="-120" windowWidth="29040" windowHeight="15720" xr2:uid="{984C5789-67EB-4AD6-ACB1-A392F2D30A55}"/>
  </bookViews>
  <sheets>
    <sheet name="BP" sheetId="1" r:id="rId1"/>
    <sheet name="DQE (2)" sheetId="3" r:id="rId2"/>
  </sheets>
  <externalReferences>
    <externalReference r:id="rId3"/>
    <externalReference r:id="rId4"/>
    <externalReference r:id="rId5"/>
    <externalReference r:id="rId6"/>
  </externalReferenc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8" i="3" l="1"/>
  <c r="E19" i="3"/>
  <c r="F19" i="3" s="1"/>
  <c r="E20" i="3"/>
  <c r="F20" i="3" s="1"/>
  <c r="B20" i="3"/>
  <c r="C20" i="3"/>
  <c r="C19" i="3"/>
  <c r="B19" i="3"/>
  <c r="C18" i="3"/>
  <c r="B18" i="3"/>
  <c r="E17" i="3"/>
  <c r="F17" i="3" s="1"/>
  <c r="C17" i="3"/>
  <c r="B17" i="3"/>
  <c r="C7" i="3"/>
  <c r="F18" i="3" s="1"/>
  <c r="C5" i="3"/>
  <c r="C4" i="3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E21" i="3" l="1"/>
  <c r="F21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tc={0115F5C0-51AA-42A5-8A8D-09B569AFD95D}</author>
  </authors>
  <commentList>
    <comment ref="C38" authorId="0" shapeId="0" xr:uid="{0115F5C0-51AA-42A5-8A8D-09B569AFD95D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Pourquoi fait on un prix forfaitaire, on propose de décliner pour chaque durée de module existant ( de 1 à 5) @ARBASSETTE Violaine 
Réponse :
    parce que dans tous les cas c'est une prestation forfaitaire avec des livrables (par opposition avec les UO jours d'animation). Mais il y a un éternel débat au sujet de ce qu'on met derrière la notion de "forfait" vs "UO". On en reparle si tu veux.</t>
      </text>
    </comment>
  </commentList>
</comments>
</file>

<file path=xl/sharedStrings.xml><?xml version="1.0" encoding="utf-8"?>
<sst xmlns="http://schemas.openxmlformats.org/spreadsheetml/2006/main" count="198" uniqueCount="156">
  <si>
    <t>Raison ou dénomination sociale</t>
  </si>
  <si>
    <t>N ° Siret</t>
  </si>
  <si>
    <t>Taux de TVA</t>
  </si>
  <si>
    <t>%</t>
  </si>
  <si>
    <t>Pour les entreprises nons assujeties à la TVA, merci d'indiquer un taux de TVA à 0%</t>
  </si>
  <si>
    <r>
      <t>Sous peine d'irrecevabilité de l'offre, le candidat ne modifie ni les intitulés ni le nombre</t>
    </r>
    <r>
      <rPr>
        <b/>
        <sz val="10"/>
        <rFont val="Arial"/>
        <family val="2"/>
      </rPr>
      <t xml:space="preserve"> d'UO pr</t>
    </r>
    <r>
      <rPr>
        <b/>
        <sz val="10"/>
        <color indexed="8"/>
        <rFont val="Arial"/>
        <family val="2"/>
      </rPr>
      <t xml:space="preserve">évus. Seules les cellules bleues doivent être complétées. </t>
    </r>
  </si>
  <si>
    <t>I. Prestations à bons de commande - Modules existants ( Cf. Annexe 1 du CCFT)</t>
  </si>
  <si>
    <t>UO</t>
  </si>
  <si>
    <t xml:space="preserve">Désignation </t>
  </si>
  <si>
    <t>Unité / Forfait</t>
  </si>
  <si>
    <t xml:space="preserve">Prix HT, 
en € </t>
  </si>
  <si>
    <t>Prix TTC</t>
  </si>
  <si>
    <t>UO1.1</t>
  </si>
  <si>
    <t>Animation d'1/2 journée de formation à distance</t>
  </si>
  <si>
    <t>Prix unitaires</t>
  </si>
  <si>
    <t>UO1.2</t>
  </si>
  <si>
    <r>
      <t xml:space="preserve">Animation d'1 jour de formation en présentiel _ </t>
    </r>
    <r>
      <rPr>
        <b/>
        <sz val="10"/>
        <color indexed="8"/>
        <rFont val="Arial"/>
        <family val="2"/>
      </rPr>
      <t>France métropolitaine
(Frais de déplacement inclus)</t>
    </r>
  </si>
  <si>
    <t>UO1.3</t>
  </si>
  <si>
    <r>
      <t xml:space="preserve">Animation d'1 jour de formation à distance_ </t>
    </r>
    <r>
      <rPr>
        <b/>
        <sz val="10"/>
        <color indexed="8"/>
        <rFont val="Arial"/>
        <family val="2"/>
      </rPr>
      <t>France métropolitaine</t>
    </r>
    <r>
      <rPr>
        <sz val="10"/>
        <color indexed="8"/>
        <rFont val="Arial"/>
        <family val="2"/>
      </rPr>
      <t xml:space="preserve">
</t>
    </r>
  </si>
  <si>
    <t>UO1.4</t>
  </si>
  <si>
    <r>
      <t xml:space="preserve">Animation de 2 jours de formation en présentiel_ </t>
    </r>
    <r>
      <rPr>
        <b/>
        <sz val="10"/>
        <color indexed="8"/>
        <rFont val="Arial"/>
        <family val="2"/>
      </rPr>
      <t>France métropolitaine
(Frais de déplacement inclus)</t>
    </r>
  </si>
  <si>
    <t>UO1.5</t>
  </si>
  <si>
    <r>
      <t xml:space="preserve">Animation de 2 jours de formation à distance_ </t>
    </r>
    <r>
      <rPr>
        <b/>
        <sz val="10"/>
        <color indexed="8"/>
        <rFont val="Arial"/>
        <family val="2"/>
      </rPr>
      <t>France métropolitaine</t>
    </r>
    <r>
      <rPr>
        <sz val="10"/>
        <color indexed="8"/>
        <rFont val="Arial"/>
        <family val="2"/>
      </rPr>
      <t xml:space="preserve">
</t>
    </r>
  </si>
  <si>
    <t>UO1.6</t>
  </si>
  <si>
    <r>
      <t>Animation de 3 jours de formation en présentiel _</t>
    </r>
    <r>
      <rPr>
        <b/>
        <sz val="10"/>
        <color indexed="8"/>
        <rFont val="Arial"/>
        <family val="2"/>
      </rPr>
      <t xml:space="preserve"> France métropolitaine
(Frais de déplacement inclus)</t>
    </r>
  </si>
  <si>
    <t>UO1.7</t>
  </si>
  <si>
    <r>
      <t xml:space="preserve">Animation de 3 jours de formation à distance_ </t>
    </r>
    <r>
      <rPr>
        <b/>
        <sz val="10"/>
        <color indexed="8"/>
        <rFont val="Arial"/>
        <family val="2"/>
      </rPr>
      <t>France métropolitaine</t>
    </r>
    <r>
      <rPr>
        <sz val="10"/>
        <color indexed="8"/>
        <rFont val="Arial"/>
        <family val="2"/>
      </rPr>
      <t xml:space="preserve">
</t>
    </r>
  </si>
  <si>
    <t>UO1.8</t>
  </si>
  <si>
    <r>
      <t xml:space="preserve">Animation de 4 jours de formation en présentiel _ </t>
    </r>
    <r>
      <rPr>
        <b/>
        <sz val="10"/>
        <color indexed="8"/>
        <rFont val="Arial"/>
        <family val="2"/>
      </rPr>
      <t>France métropolitaine
(Frais de déplacement inclus)</t>
    </r>
  </si>
  <si>
    <t>UO1.9</t>
  </si>
  <si>
    <r>
      <t xml:space="preserve">Animation de 4 jours de formation à distance _ </t>
    </r>
    <r>
      <rPr>
        <b/>
        <sz val="10"/>
        <color indexed="8"/>
        <rFont val="Arial"/>
        <family val="2"/>
      </rPr>
      <t>France métropolitaine</t>
    </r>
    <r>
      <rPr>
        <sz val="10"/>
        <color indexed="8"/>
        <rFont val="Arial"/>
        <family val="2"/>
      </rPr>
      <t xml:space="preserve">
</t>
    </r>
  </si>
  <si>
    <t>UO1.10</t>
  </si>
  <si>
    <r>
      <t xml:space="preserve">Animation de 5 jours de formation en présentiel _ </t>
    </r>
    <r>
      <rPr>
        <b/>
        <sz val="10"/>
        <color indexed="8"/>
        <rFont val="Arial"/>
        <family val="2"/>
      </rPr>
      <t>France métropolitaine
(Frais de déplacement inclus)</t>
    </r>
  </si>
  <si>
    <t>UO1.11</t>
  </si>
  <si>
    <r>
      <t xml:space="preserve">Animation de 5 jours de formation à distance _ </t>
    </r>
    <r>
      <rPr>
        <b/>
        <sz val="10"/>
        <color indexed="8"/>
        <rFont val="Arial"/>
        <family val="2"/>
      </rPr>
      <t>France métropolitaine</t>
    </r>
    <r>
      <rPr>
        <sz val="10"/>
        <color indexed="8"/>
        <rFont val="Arial"/>
        <family val="2"/>
      </rPr>
      <t xml:space="preserve">
</t>
    </r>
  </si>
  <si>
    <t>UO1.12</t>
  </si>
  <si>
    <r>
      <t xml:space="preserve">Animation de 1 jour de formation en présentiel _ </t>
    </r>
    <r>
      <rPr>
        <b/>
        <sz val="10"/>
        <color indexed="8"/>
        <rFont val="Arial"/>
        <family val="2"/>
      </rPr>
      <t>Campus Antilles 
(Frais de déplacement inclus)</t>
    </r>
  </si>
  <si>
    <t>UO1.13</t>
  </si>
  <si>
    <r>
      <t xml:space="preserve">Animation de 1 jour de formation à distance _ </t>
    </r>
    <r>
      <rPr>
        <b/>
        <sz val="10"/>
        <color indexed="8"/>
        <rFont val="Arial"/>
        <family val="2"/>
      </rPr>
      <t xml:space="preserve">Campus Antilles </t>
    </r>
    <r>
      <rPr>
        <sz val="10"/>
        <color indexed="8"/>
        <rFont val="Arial"/>
        <family val="2"/>
      </rPr>
      <t xml:space="preserve">
</t>
    </r>
  </si>
  <si>
    <r>
      <t xml:space="preserve">Animation de 2 jours de formation en présentiel _ </t>
    </r>
    <r>
      <rPr>
        <b/>
        <sz val="10"/>
        <color indexed="8"/>
        <rFont val="Arial"/>
        <family val="2"/>
      </rPr>
      <t>Campus Antilles 
(Frais de déplacement inclus)</t>
    </r>
  </si>
  <si>
    <r>
      <t xml:space="preserve">Animation de 2 jours de formation à distance _ </t>
    </r>
    <r>
      <rPr>
        <b/>
        <sz val="10"/>
        <color indexed="8"/>
        <rFont val="Arial"/>
        <family val="2"/>
      </rPr>
      <t xml:space="preserve">Campus Antilles </t>
    </r>
    <r>
      <rPr>
        <sz val="10"/>
        <color indexed="8"/>
        <rFont val="Arial"/>
        <family val="2"/>
      </rPr>
      <t xml:space="preserve">
</t>
    </r>
  </si>
  <si>
    <r>
      <t xml:space="preserve">Animation de 3 jours de formation en présentiel_ </t>
    </r>
    <r>
      <rPr>
        <b/>
        <sz val="10"/>
        <color indexed="8"/>
        <rFont val="Arial"/>
        <family val="2"/>
      </rPr>
      <t>Campus Antilles 
(Frais de déplacement inclus)</t>
    </r>
  </si>
  <si>
    <r>
      <t xml:space="preserve">Animation de 3 jours de formation à distance _ </t>
    </r>
    <r>
      <rPr>
        <b/>
        <sz val="10"/>
        <color indexed="8"/>
        <rFont val="Arial"/>
        <family val="2"/>
      </rPr>
      <t xml:space="preserve">Campus Antilles </t>
    </r>
    <r>
      <rPr>
        <sz val="10"/>
        <color indexed="8"/>
        <rFont val="Arial"/>
        <family val="2"/>
      </rPr>
      <t xml:space="preserve">
</t>
    </r>
  </si>
  <si>
    <r>
      <t xml:space="preserve">Animation de 4 jours de formation en présentiel_ </t>
    </r>
    <r>
      <rPr>
        <b/>
        <sz val="10"/>
        <color indexed="8"/>
        <rFont val="Arial"/>
        <family val="2"/>
      </rPr>
      <t>Campus Antilles 
(Frais de déplacement inclus)</t>
    </r>
  </si>
  <si>
    <r>
      <t xml:space="preserve">Animation de 4 jours de formation à distance _ </t>
    </r>
    <r>
      <rPr>
        <b/>
        <sz val="10"/>
        <color indexed="8"/>
        <rFont val="Arial"/>
        <family val="2"/>
      </rPr>
      <t>Campus Antilles</t>
    </r>
    <r>
      <rPr>
        <sz val="10"/>
        <color indexed="8"/>
        <rFont val="Arial"/>
        <family val="2"/>
      </rPr>
      <t xml:space="preserve"> 
</t>
    </r>
  </si>
  <si>
    <r>
      <t xml:space="preserve">Animation de 5 jours de formation en présentiel _ </t>
    </r>
    <r>
      <rPr>
        <b/>
        <sz val="10"/>
        <color indexed="8"/>
        <rFont val="Arial"/>
        <family val="2"/>
      </rPr>
      <t>Campus Antilles 
(Frais de déplacement inclus)</t>
    </r>
  </si>
  <si>
    <r>
      <t xml:space="preserve">Animation de 5 jours de formation à distance _ </t>
    </r>
    <r>
      <rPr>
        <b/>
        <sz val="10"/>
        <color indexed="8"/>
        <rFont val="Arial"/>
        <family val="2"/>
      </rPr>
      <t>Campus Antilles</t>
    </r>
    <r>
      <rPr>
        <sz val="10"/>
        <color indexed="8"/>
        <rFont val="Arial"/>
        <family val="2"/>
      </rPr>
      <t xml:space="preserve"> 
</t>
    </r>
  </si>
  <si>
    <r>
      <t xml:space="preserve">Animation de 1 jour de formation en présentiel_ </t>
    </r>
    <r>
      <rPr>
        <b/>
        <sz val="10"/>
        <color indexed="8"/>
        <rFont val="Arial"/>
        <family val="2"/>
      </rPr>
      <t>Campus Océan indien
(Frais de déplacement inclus)</t>
    </r>
  </si>
  <si>
    <r>
      <t xml:space="preserve">Animation de 1 jour de formation à distance_ </t>
    </r>
    <r>
      <rPr>
        <b/>
        <sz val="10"/>
        <color indexed="8"/>
        <rFont val="Arial"/>
        <family val="2"/>
      </rPr>
      <t>Campus Océan indien</t>
    </r>
    <r>
      <rPr>
        <sz val="10"/>
        <color indexed="8"/>
        <rFont val="Arial"/>
        <family val="2"/>
      </rPr>
      <t xml:space="preserve">
</t>
    </r>
  </si>
  <si>
    <r>
      <t xml:space="preserve">Animation de 2 jours de formation en présentiel_ </t>
    </r>
    <r>
      <rPr>
        <b/>
        <sz val="10"/>
        <color indexed="8"/>
        <rFont val="Arial"/>
        <family val="2"/>
      </rPr>
      <t>Campus Océan indien
(Frais de déplacement inclus)</t>
    </r>
  </si>
  <si>
    <r>
      <t xml:space="preserve">Animation de 2 jours de formation à distance_ </t>
    </r>
    <r>
      <rPr>
        <b/>
        <sz val="10"/>
        <color indexed="8"/>
        <rFont val="Arial"/>
        <family val="2"/>
      </rPr>
      <t>Campus Océan indien</t>
    </r>
    <r>
      <rPr>
        <sz val="10"/>
        <color indexed="8"/>
        <rFont val="Arial"/>
        <family val="2"/>
      </rPr>
      <t xml:space="preserve">
</t>
    </r>
  </si>
  <si>
    <r>
      <t xml:space="preserve">Animation de 3 jours de formation en présentiel_ </t>
    </r>
    <r>
      <rPr>
        <b/>
        <sz val="10"/>
        <color indexed="8"/>
        <rFont val="Arial"/>
        <family val="2"/>
      </rPr>
      <t>Campus Océan indien
(Frais de déplacement inclus)</t>
    </r>
  </si>
  <si>
    <r>
      <t xml:space="preserve">Animation de 3 jours de formation à distance_ </t>
    </r>
    <r>
      <rPr>
        <b/>
        <sz val="10"/>
        <color indexed="8"/>
        <rFont val="Arial"/>
        <family val="2"/>
      </rPr>
      <t>Campus Océan indien</t>
    </r>
    <r>
      <rPr>
        <sz val="10"/>
        <color indexed="8"/>
        <rFont val="Arial"/>
        <family val="2"/>
      </rPr>
      <t xml:space="preserve">
(Frais de déplacement inclus)</t>
    </r>
  </si>
  <si>
    <r>
      <t xml:space="preserve">Animation de 4 jours de formation en présentiel_ </t>
    </r>
    <r>
      <rPr>
        <b/>
        <sz val="10"/>
        <color indexed="8"/>
        <rFont val="Arial"/>
        <family val="2"/>
      </rPr>
      <t>Campus Océan indien
(Frais de déplacement inclus)</t>
    </r>
  </si>
  <si>
    <r>
      <t xml:space="preserve">Animation de 4 jours de formation à distance_ </t>
    </r>
    <r>
      <rPr>
        <b/>
        <sz val="10"/>
        <color indexed="8"/>
        <rFont val="Arial"/>
        <family val="2"/>
      </rPr>
      <t>Campus Océan indien</t>
    </r>
    <r>
      <rPr>
        <sz val="10"/>
        <color indexed="8"/>
        <rFont val="Arial"/>
        <family val="2"/>
      </rPr>
      <t xml:space="preserve">
</t>
    </r>
  </si>
  <si>
    <r>
      <t xml:space="preserve">Animation de 5 jours de formation en présentiel _ </t>
    </r>
    <r>
      <rPr>
        <b/>
        <sz val="10"/>
        <color indexed="8"/>
        <rFont val="Arial"/>
        <family val="2"/>
      </rPr>
      <t>Campus Océan indien
(Frais de déplacement inclus)</t>
    </r>
  </si>
  <si>
    <r>
      <t xml:space="preserve">Animation de 5 jours de formation à distance _ </t>
    </r>
    <r>
      <rPr>
        <b/>
        <sz val="10"/>
        <color indexed="8"/>
        <rFont val="Arial"/>
        <family val="2"/>
      </rPr>
      <t>Campus Océan indien</t>
    </r>
    <r>
      <rPr>
        <sz val="10"/>
        <color indexed="8"/>
        <rFont val="Arial"/>
        <family val="2"/>
      </rPr>
      <t xml:space="preserve">
</t>
    </r>
  </si>
  <si>
    <t>Transposition du présentiel en classe à distance (prix à la journée de formation)</t>
  </si>
  <si>
    <t>Mise à jour d'un module d'1 jour de formation niveau 1</t>
  </si>
  <si>
    <t>Mise à jour d'un module d'1 jour de formation niveau 2</t>
  </si>
  <si>
    <t>Mise à jour d'un module de 2 jours de formation niveau 1</t>
  </si>
  <si>
    <t>Mise à jour d'un module de 2 jours de formation niveau 2</t>
  </si>
  <si>
    <t>Mise à jour d'un module de 3 jours de formation niveau 1</t>
  </si>
  <si>
    <t>Mise à jour d'un module de 3 jours de formation niveau 2</t>
  </si>
  <si>
    <t>Mise à jour d'un module de 4 jours de formation niveau 1</t>
  </si>
  <si>
    <t>Mise à jour d'un module de 4 jours de formation niveau 2</t>
  </si>
  <si>
    <t>Mise à jour d'un module de 5 jours de formation niveau 1</t>
  </si>
  <si>
    <t>Mise à jour d'un module de 5 jours de formation niveau 2</t>
  </si>
  <si>
    <t>II. Marchés subséquents - prix plafonds</t>
  </si>
  <si>
    <t>Prix plafond en € HT</t>
  </si>
  <si>
    <t>UO3.1</t>
  </si>
  <si>
    <t>UO3.2</t>
  </si>
  <si>
    <t>Création d'un module digital dans le cadre d'un blended _ Niveau simple</t>
  </si>
  <si>
    <t>UO3.3</t>
  </si>
  <si>
    <t>Création d'un module digital dans le cadre d'un blended _ Niveau moyen</t>
  </si>
  <si>
    <t>UO3.4</t>
  </si>
  <si>
    <t>Création d'un module digital dans le cadre d'un blended _ Niveau complexe</t>
  </si>
  <si>
    <t>Cette feuille se remplie automatiquement à partir de l'onglet BP. Ne rien renseigner sur cette feuille</t>
  </si>
  <si>
    <t>Quantité</t>
  </si>
  <si>
    <t xml:space="preserve">Total </t>
  </si>
  <si>
    <t>Les quantités indiquées au paragraphe "Accord cadre à bons de commande" sont prévisionnelles. Celles mentionnées au paragraphe "Marchés subséquents" sont à titre indicatif. Elles n'ont aucune valeur contractuelle.</t>
  </si>
  <si>
    <t>Le montant total des paragraphes I et II constituent des montants estimatifs annuels. Ils n'ont pas de valeur contractuelle mais seront utilisés pour la comparaison des offres financières des candidats.</t>
  </si>
  <si>
    <t>Taux de TVA*</t>
  </si>
  <si>
    <t>*uniquement dans le cas où le candidat est assujetti à la TVA</t>
  </si>
  <si>
    <t>Les candidats non assujetis à la TVA renseignent uniquement la colonne "Prix € TTC ou Prix Final"</t>
  </si>
  <si>
    <t>UO3.5</t>
  </si>
  <si>
    <t>UO3.6</t>
  </si>
  <si>
    <t>Immersion en agence</t>
  </si>
  <si>
    <t xml:space="preserve">Focus groupe de manager </t>
  </si>
  <si>
    <r>
      <t xml:space="preserve">Animation de 1 jour de formation en présentiel _ </t>
    </r>
    <r>
      <rPr>
        <b/>
        <sz val="10"/>
        <color indexed="8"/>
        <rFont val="Arial"/>
        <family val="2"/>
      </rPr>
      <t>Campus Antilles  Guyane 
(Frais de déplacement inclus)</t>
    </r>
  </si>
  <si>
    <r>
      <t xml:space="preserve">Animation de 2 jours de formation en présentiel _ </t>
    </r>
    <r>
      <rPr>
        <b/>
        <sz val="10"/>
        <color indexed="8"/>
        <rFont val="Arial"/>
        <family val="2"/>
      </rPr>
      <t>Campus Antilles Guyane
(Frais de déplacement inclus)</t>
    </r>
  </si>
  <si>
    <r>
      <t xml:space="preserve">Animation de 4 jours de formation en présentiel _ </t>
    </r>
    <r>
      <rPr>
        <b/>
        <sz val="10"/>
        <color indexed="8"/>
        <rFont val="Arial"/>
        <family val="2"/>
      </rPr>
      <t xml:space="preserve"> Campus Antilles Guyane
(Frais de déplacement inclus)</t>
    </r>
  </si>
  <si>
    <t xml:space="preserve">Animation d'1 jour de formation à distance
</t>
  </si>
  <si>
    <t>Animation de 2 jours de formation à distance</t>
  </si>
  <si>
    <t>Ingénierie d’un module de formation d'une journée</t>
  </si>
  <si>
    <t>Ingénierie d’un module de formation de deux jours</t>
  </si>
  <si>
    <t xml:space="preserve">Ingénierie d’un module de formation de trois jours </t>
  </si>
  <si>
    <t>Ingénierie d’un module de formation de quatre jours</t>
  </si>
  <si>
    <t>Ingénierie d’un module de formation de cinq jours</t>
  </si>
  <si>
    <t>UO3.7</t>
  </si>
  <si>
    <t>UO3.8</t>
  </si>
  <si>
    <t>UO3.9</t>
  </si>
  <si>
    <t>UO3.10</t>
  </si>
  <si>
    <t xml:space="preserve">MARCHE 021.25 ACCORD-CADRE DE FORMATION PROFESSIONNELLE INTRA ENTREPRISE POUR LES MANAGERS DE FRANCE TRAVAIL 
LOT 5 : Prendre soin de soi et de ses équipes.
BORDEREAU DES PRIX </t>
  </si>
  <si>
    <t>MARCHE 021.25 ACCORD-CADRE DE FORMATION PROFESSIONNELLE INTRA ENTREPRISE POUR LES MANAGERS DE FRANCE TRAVAIL 
LOT 5 : Prendre soin de soi et de ses équipes.
 DETAIL QUANTITATIF ESTIMATIF</t>
  </si>
  <si>
    <t xml:space="preserve">UO 1 : animation </t>
  </si>
  <si>
    <t>UO2.1</t>
  </si>
  <si>
    <t>UO2.2</t>
  </si>
  <si>
    <t>UO2.3</t>
  </si>
  <si>
    <t>UO2.4</t>
  </si>
  <si>
    <t>UO2.5</t>
  </si>
  <si>
    <t>UO2.6</t>
  </si>
  <si>
    <t>UO4.1</t>
  </si>
  <si>
    <t>UO4.2</t>
  </si>
  <si>
    <t>UO4.3</t>
  </si>
  <si>
    <t>UO4.4</t>
  </si>
  <si>
    <t>UO4.5</t>
  </si>
  <si>
    <t>UO4.6</t>
  </si>
  <si>
    <t>UO4.7</t>
  </si>
  <si>
    <t>UO4.8</t>
  </si>
  <si>
    <t>UO4.9</t>
  </si>
  <si>
    <t>UO4.10</t>
  </si>
  <si>
    <t>UO4.11</t>
  </si>
  <si>
    <t>UO4.12</t>
  </si>
  <si>
    <t>UO4.13</t>
  </si>
  <si>
    <t>UO4.14</t>
  </si>
  <si>
    <t>UO4.15</t>
  </si>
  <si>
    <t>UO4.16</t>
  </si>
  <si>
    <t>UO4.17</t>
  </si>
  <si>
    <t>UO4.18</t>
  </si>
  <si>
    <t>UO4.19</t>
  </si>
  <si>
    <t>UO4.20</t>
  </si>
  <si>
    <t>UO4.21</t>
  </si>
  <si>
    <t>UO4.22</t>
  </si>
  <si>
    <t>UO4.23</t>
  </si>
  <si>
    <t>UO4.24</t>
  </si>
  <si>
    <t>UO4.25</t>
  </si>
  <si>
    <t>UO4.26</t>
  </si>
  <si>
    <t>UO4.27</t>
  </si>
  <si>
    <t>UO4.28</t>
  </si>
  <si>
    <t>UO4.29</t>
  </si>
  <si>
    <t>UO4.30</t>
  </si>
  <si>
    <t xml:space="preserve">UO5 mise à jour de modules 
animation MS
</t>
  </si>
  <si>
    <t>UO5.1</t>
  </si>
  <si>
    <t>UO5.2</t>
  </si>
  <si>
    <t>UO5.3</t>
  </si>
  <si>
    <t>UO5.4</t>
  </si>
  <si>
    <t>UO5.5</t>
  </si>
  <si>
    <t>UO5.6</t>
  </si>
  <si>
    <t>UO5.7</t>
  </si>
  <si>
    <t>UO5.8</t>
  </si>
  <si>
    <t>UO5.9</t>
  </si>
  <si>
    <t>UO5.10</t>
  </si>
  <si>
    <t xml:space="preserve">UO2 
Mise à jour AC
</t>
  </si>
  <si>
    <t xml:space="preserve">UO3
Conception MS
</t>
  </si>
  <si>
    <t xml:space="preserve">UO4
animation MS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</si>
</sst>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€&quot;"/>
    <numFmt numFmtId="165" formatCode="#,##0.00\ _€"/>
    <numFmt numFmtId="166" formatCode="0.0%"/>
  </numFmts>
  <fonts count="23" x14ac:knownFonts="1">
    <font>
      <sz val="10"/>
      <color theme="1"/>
      <name val="Verdana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name val="Arial"/>
      <family val="2"/>
    </font>
    <font>
      <b/>
      <sz val="12"/>
      <color theme="0"/>
      <name val="Arial"/>
      <family val="2"/>
    </font>
    <font>
      <b/>
      <sz val="12"/>
      <color indexed="9"/>
      <name val="Arial"/>
      <family val="2"/>
    </font>
    <font>
      <b/>
      <sz val="12"/>
      <color indexed="8"/>
      <name val="Arial"/>
      <family val="2"/>
    </font>
    <font>
      <sz val="11"/>
      <color indexed="8"/>
      <name val="Arial"/>
      <family val="2"/>
    </font>
    <font>
      <i/>
      <sz val="8"/>
      <color indexed="8"/>
      <name val="Arial"/>
      <family val="2"/>
    </font>
    <font>
      <b/>
      <u/>
      <sz val="18"/>
      <color theme="4" tint="-0.499984740745262"/>
      <name val="Arial"/>
      <family val="2"/>
    </font>
    <font>
      <b/>
      <u/>
      <sz val="16"/>
      <color theme="4" tint="-0.499984740745262"/>
      <name val="Arial"/>
      <family val="2"/>
    </font>
    <font>
      <b/>
      <sz val="14"/>
      <color rgb="FFFF0000"/>
      <name val="Arial"/>
      <family val="2"/>
    </font>
    <font>
      <b/>
      <sz val="16"/>
      <color indexed="8"/>
      <name val="Arial"/>
      <family val="2"/>
    </font>
    <font>
      <b/>
      <sz val="11"/>
      <name val="Arial"/>
      <family val="2"/>
    </font>
    <font>
      <b/>
      <sz val="11"/>
      <color rgb="FFFF0000"/>
      <name val="Calibri"/>
      <family val="2"/>
    </font>
    <font>
      <sz val="10"/>
      <color rgb="FF000000"/>
      <name val="Arial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8"/>
      <name val="Verdana"/>
      <family val="2"/>
    </font>
    <font>
      <b/>
      <sz val="10"/>
      <color theme="1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79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164" fontId="6" fillId="2" borderId="1" xfId="0" applyNumberFormat="1" applyFont="1" applyFill="1" applyBorder="1" applyAlignment="1" applyProtection="1">
      <alignment horizontal="right" vertical="center" wrapText="1"/>
      <protection locked="0"/>
    </xf>
    <xf numFmtId="164" fontId="6" fillId="3" borderId="1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0" fontId="8" fillId="0" borderId="0" xfId="1" applyFont="1" applyAlignment="1">
      <alignment vertical="center" wrapText="1"/>
    </xf>
    <xf numFmtId="0" fontId="2" fillId="0" borderId="0" xfId="1" applyAlignment="1">
      <alignment vertical="center"/>
    </xf>
    <xf numFmtId="0" fontId="8" fillId="0" borderId="0" xfId="1" applyFont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5" fillId="0" borderId="0" xfId="2" applyFont="1" applyAlignment="1">
      <alignment horizontal="left" vertical="center"/>
    </xf>
    <xf numFmtId="0" fontId="10" fillId="0" borderId="0" xfId="2" applyFont="1" applyAlignment="1">
      <alignment horizontal="left" vertical="center"/>
    </xf>
    <xf numFmtId="165" fontId="0" fillId="0" borderId="0" xfId="0" applyNumberFormat="1" applyAlignment="1">
      <alignment horizontal="left" vertical="center"/>
    </xf>
    <xf numFmtId="165" fontId="2" fillId="3" borderId="0" xfId="2" applyNumberFormat="1" applyFill="1" applyAlignment="1">
      <alignment horizontal="center" vertical="center"/>
    </xf>
    <xf numFmtId="0" fontId="2" fillId="0" borderId="0" xfId="1" applyAlignment="1">
      <alignment horizontal="center" vertical="center"/>
    </xf>
    <xf numFmtId="166" fontId="5" fillId="2" borderId="1" xfId="2" applyNumberFormat="1" applyFont="1" applyFill="1" applyBorder="1" applyAlignment="1" applyProtection="1">
      <alignment horizontal="center" vertical="center"/>
      <protection locked="0"/>
    </xf>
    <xf numFmtId="165" fontId="0" fillId="3" borderId="0" xfId="0" applyNumberFormat="1" applyFill="1" applyAlignment="1">
      <alignment vertical="center"/>
    </xf>
    <xf numFmtId="0" fontId="11" fillId="0" borderId="0" xfId="2" applyFont="1" applyAlignment="1">
      <alignment horizontal="left" vertical="center"/>
    </xf>
    <xf numFmtId="166" fontId="5" fillId="3" borderId="0" xfId="2" applyNumberFormat="1" applyFont="1" applyFill="1" applyAlignment="1">
      <alignment horizontal="center" vertical="center"/>
    </xf>
    <xf numFmtId="0" fontId="2" fillId="0" borderId="0" xfId="2" applyAlignment="1">
      <alignment vertical="center"/>
    </xf>
    <xf numFmtId="165" fontId="2" fillId="0" borderId="0" xfId="2" applyNumberFormat="1" applyAlignment="1">
      <alignment vertical="center"/>
    </xf>
    <xf numFmtId="165" fontId="2" fillId="3" borderId="0" xfId="2" applyNumberFormat="1" applyFill="1" applyAlignment="1">
      <alignment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0" fillId="6" borderId="0" xfId="0" applyFill="1" applyAlignment="1">
      <alignment vertical="center"/>
    </xf>
    <xf numFmtId="166" fontId="5" fillId="2" borderId="1" xfId="2" applyNumberFormat="1" applyFont="1" applyFill="1" applyBorder="1" applyAlignment="1">
      <alignment horizontal="center" vertical="center"/>
    </xf>
    <xf numFmtId="164" fontId="6" fillId="7" borderId="1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15" fillId="0" borderId="5" xfId="0" applyFont="1" applyBorder="1" applyAlignment="1">
      <alignment horizontal="center" vertical="center" wrapText="1"/>
    </xf>
    <xf numFmtId="164" fontId="16" fillId="3" borderId="5" xfId="0" applyNumberFormat="1" applyFont="1" applyFill="1" applyBorder="1" applyAlignment="1">
      <alignment horizontal="right" vertical="center" wrapText="1"/>
    </xf>
    <xf numFmtId="0" fontId="15" fillId="0" borderId="0" xfId="0" applyFont="1" applyAlignment="1">
      <alignment horizontal="center" vertical="center" wrapText="1"/>
    </xf>
    <xf numFmtId="164" fontId="16" fillId="3" borderId="0" xfId="0" applyNumberFormat="1" applyFont="1" applyFill="1" applyAlignment="1">
      <alignment horizontal="right" vertical="center" wrapText="1"/>
    </xf>
    <xf numFmtId="164" fontId="3" fillId="3" borderId="0" xfId="0" applyNumberFormat="1" applyFont="1" applyFill="1" applyAlignment="1">
      <alignment horizontal="center" vertical="center" wrapText="1"/>
    </xf>
    <xf numFmtId="164" fontId="5" fillId="7" borderId="2" xfId="0" applyNumberFormat="1" applyFont="1" applyFill="1" applyBorder="1" applyAlignment="1" applyProtection="1">
      <alignment horizontal="center" vertical="center" wrapText="1"/>
      <protection locked="0"/>
    </xf>
    <xf numFmtId="164" fontId="5" fillId="7" borderId="9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vertical="center"/>
    </xf>
    <xf numFmtId="0" fontId="5" fillId="3" borderId="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3" fillId="5" borderId="0" xfId="2" applyFont="1" applyFill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17" fillId="0" borderId="0" xfId="1" applyFont="1" applyAlignment="1">
      <alignment vertical="center" wrapText="1"/>
    </xf>
    <xf numFmtId="0" fontId="7" fillId="4" borderId="6" xfId="1" applyFont="1" applyFill="1" applyBorder="1" applyAlignment="1">
      <alignment horizontal="center" vertical="center" wrapText="1"/>
    </xf>
    <xf numFmtId="0" fontId="7" fillId="4" borderId="7" xfId="1" applyFont="1" applyFill="1" applyBorder="1" applyAlignment="1">
      <alignment horizontal="center" vertical="center" wrapText="1"/>
    </xf>
    <xf numFmtId="0" fontId="5" fillId="0" borderId="0" xfId="2" applyFont="1" applyAlignment="1">
      <alignment horizontal="left" vertical="center" wrapText="1"/>
    </xf>
    <xf numFmtId="0" fontId="5" fillId="0" borderId="8" xfId="2" applyFont="1" applyBorder="1" applyAlignment="1">
      <alignment horizontal="left" vertical="center" wrapText="1"/>
    </xf>
    <xf numFmtId="0" fontId="4" fillId="2" borderId="2" xfId="2" applyFont="1" applyFill="1" applyBorder="1" applyAlignment="1">
      <alignment horizontal="center" vertical="center" wrapText="1"/>
    </xf>
    <xf numFmtId="0" fontId="4" fillId="2" borderId="9" xfId="2" applyFont="1" applyFill="1" applyBorder="1" applyAlignment="1">
      <alignment horizontal="center" vertical="center" wrapText="1"/>
    </xf>
    <xf numFmtId="0" fontId="5" fillId="0" borderId="0" xfId="2" applyFont="1" applyAlignment="1">
      <alignment horizontal="left" vertical="center"/>
    </xf>
    <xf numFmtId="0" fontId="5" fillId="0" borderId="8" xfId="2" applyFont="1" applyBorder="1" applyAlignment="1">
      <alignment horizontal="left" vertical="center"/>
    </xf>
    <xf numFmtId="164" fontId="5" fillId="7" borderId="2" xfId="0" applyNumberFormat="1" applyFont="1" applyFill="1" applyBorder="1" applyAlignment="1" applyProtection="1">
      <alignment horizontal="center" vertical="center" wrapText="1"/>
      <protection locked="0"/>
    </xf>
    <xf numFmtId="164" fontId="5" fillId="7" borderId="9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8" fillId="0" borderId="0" xfId="0" applyFont="1" applyAlignment="1">
      <alignment horizontal="left" vertical="center"/>
    </xf>
    <xf numFmtId="0" fontId="18" fillId="0" borderId="8" xfId="0" applyFont="1" applyBorder="1" applyAlignment="1">
      <alignment horizontal="left" vertical="center"/>
    </xf>
    <xf numFmtId="165" fontId="4" fillId="2" borderId="2" xfId="2" applyNumberFormat="1" applyFont="1" applyFill="1" applyBorder="1" applyAlignment="1" applyProtection="1">
      <alignment horizontal="center" vertical="center" wrapText="1"/>
      <protection locked="0"/>
    </xf>
    <xf numFmtId="165" fontId="4" fillId="2" borderId="9" xfId="2" applyNumberFormat="1" applyFont="1" applyFill="1" applyBorder="1" applyAlignment="1" applyProtection="1">
      <alignment horizontal="center" vertical="center" wrapText="1"/>
      <protection locked="0"/>
    </xf>
    <xf numFmtId="0" fontId="4" fillId="2" borderId="2" xfId="2" applyFont="1" applyFill="1" applyBorder="1" applyAlignment="1" applyProtection="1">
      <alignment horizontal="center" vertical="center" wrapText="1"/>
      <protection locked="0"/>
    </xf>
    <xf numFmtId="0" fontId="4" fillId="2" borderId="9" xfId="2" applyFont="1" applyFill="1" applyBorder="1" applyAlignment="1" applyProtection="1">
      <alignment horizontal="center" vertical="center" wrapText="1"/>
      <protection locked="0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2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</cellXfs>
  <cellStyles count="3">
    <cellStyle name="Normal" xfId="0" builtinId="0"/>
    <cellStyle name="Normal_023.10 BP 11072011" xfId="1" xr:uid="{A7B83EA7-D9C2-4E65-AE23-5A7C2AE1F397}"/>
    <cellStyle name="Normal_Feuil1" xfId="2" xr:uid="{18BD9D0C-0FC7-4489-87E7-48A1473AC15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2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3.xml"/><Relationship Id="rId10" Type="http://schemas.microsoft.com/office/2017/10/relationships/person" Target="persons/person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poleemploi.sharepoint.com/sites/MT-SIEGE-Achats-Marches/Documents%20partages/General/SECTION%204/2025/021.25%20formation%20manag%20UPE/2-%20Expression%20de%20besoins/2.4_Prix,%20BP,%20BDP,%20DQE/001.22%20BP_DQE%20Lot%202.xls" TargetMode="External"/><Relationship Id="rId1" Type="http://schemas.openxmlformats.org/officeDocument/2006/relationships/externalLinkPath" Target="001.22%20BP_DQE%20Lot%202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poleemploi.sharepoint.com/sites/SIEGE-VeilleJuridiqueDAJversDAM/Documents%20partages/Pi&#232;ces%20march&#233;s%20validation%20DAJ/021.25%20-%20Formation%20des%20manageurs%20de%20l'UM/V2/021.25%20bp%20-%20dqe%20lot%204%20ancien%20lot%205.xlsx" TargetMode="External"/><Relationship Id="rId1" Type="http://schemas.openxmlformats.org/officeDocument/2006/relationships/externalLinkPath" Target="021.25%20bp%20-%20dqe%20lot%204%20ancien%20lot%205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poleemploi.sharepoint.com/sites/SIEGE-VeilleJuridiqueDAJversDAM/Documents%20partages/Pi&#232;ces%20march&#233;s%20validation%20DAJ/021.25%20-%20Formation%20des%20manageurs%20de%20l'UM/V2/021.25%20bp%20-%20dqe%20LOT%203%20ANCIEN%20%20lot%204.xlsx" TargetMode="External"/><Relationship Id="rId1" Type="http://schemas.openxmlformats.org/officeDocument/2006/relationships/externalLinkPath" Target="021.25%20bp%20-%20dqe%20LOT%203%20ANCIEN%20%20lot%204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poleemploi.sharepoint.com/sites/SIEGE-VeilleJuridiqueDAJversDAM/Documents%20partages/Pi&#232;ces%20march&#233;s%20validation%20DAJ/021.25%20-%20Formation%20des%20manageurs%20de%20l'UM/V2/021.25%20bp%20-%20dqe%20lot%201%20_ancien%20lot%202.xlsx" TargetMode="External"/><Relationship Id="rId1" Type="http://schemas.openxmlformats.org/officeDocument/2006/relationships/externalLinkPath" Target="021.25%20bp%20-%20dqe%20lot%201%20_ancien%20lot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 driveId="b!Q6HjTCNq4kipRka6r4iyCyVON0RUhXNOjzksUfmu9zRwWSUIom1xT72LUZmjUS2_" itemId="01ALCHJORTIDKURQ6ZAVCICYNLORJKW7EA">
      <xxl21:absoluteUrl r:id="rId2"/>
    </xxl21:alternateUrls>
    <sheetNames>
      <sheetName val="Bordereau des prix"/>
      <sheetName val="DQE"/>
      <sheetName val="Feuil1"/>
      <sheetName val="Feuil2"/>
    </sheetNames>
    <sheetDataSet>
      <sheetData sheetId="0">
        <row r="16">
          <cell r="C16" t="str">
            <v>Animation d'1/2 journée de formation à distance</v>
          </cell>
        </row>
      </sheetData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P"/>
      <sheetName val="DQE (2)"/>
    </sheetNames>
    <sheetDataSet>
      <sheetData sheetId="0">
        <row r="17">
          <cell r="B17" t="str">
            <v>UO1.1</v>
          </cell>
          <cell r="C17" t="str">
            <v>Animation d'1 jour de formation en présentiel _ France métropolitaine
(Frais de déplacement inclus)</v>
          </cell>
        </row>
        <row r="21">
          <cell r="C21" t="str">
            <v>Animation de 2 jours de formation en présentiel _ Campus Antilles Guyane
(Frais de déplacement inclus)</v>
          </cell>
        </row>
      </sheetData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P"/>
      <sheetName val="DQE (2)"/>
    </sheetNames>
    <sheetDataSet>
      <sheetData sheetId="0">
        <row r="18">
          <cell r="B18" t="str">
            <v>UO1.2</v>
          </cell>
          <cell r="C18" t="str">
            <v>Animation de 2 jours de formation en présentiel_ France métropolitaine
(Frais de déplacement inclus)</v>
          </cell>
        </row>
      </sheetData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P"/>
      <sheetName val="DQE"/>
    </sheetNames>
    <sheetDataSet>
      <sheetData sheetId="0">
        <row r="19">
          <cell r="B19" t="str">
            <v>UO1.3</v>
          </cell>
        </row>
      </sheetData>
      <sheetData sheetId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ARBASSETTE Violaine" id="{72910888-A078-406B-AAD6-BE3D02325A60}" userId="violaine.arbassette@francetravail.fr" providerId="PeoplePicker"/>
  <person displayName="MADAOUI Kamelia" id="{010B1B5B-6E18-412B-8EF9-D23010C3911D}" userId="S::kamelia.madaoui@francetravail.fr::6b1ee015-98ba-42f0-9363-1fc085cfa930" providerId="AD"/>
  <person displayName="ARBASSETTE Violaine" id="{408E8EF6-3C82-4762-A9C9-4346762E1AB3}" userId="S::violaine.arbassette@francetravail.fr::0a561ecd-b986-40e2-a649-5075cc5bf9a6" providerId="AD"/>
</personList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C38" dT="2025-09-17T14:33:09.51" personId="{010B1B5B-6E18-412B-8EF9-D23010C3911D}" id="{0115F5C0-51AA-42A5-8A8D-09B569AFD95D}">
    <text xml:space="preserve">Pourquoi fait on un prix forfaitaire, on propose de décliner pour chaque durée de module existant ( de 1 à 5) @ARBASSETTE Violaine </text>
    <mentions>
      <mention mentionpersonId="{72910888-A078-406B-AAD6-BE3D02325A60}" mentionId="{04EBC342-FEAD-4771-8699-FB12E78C6DA3}" startIndex="110" length="20"/>
    </mentions>
  </threadedComment>
  <threadedComment ref="C38" dT="2025-09-18T06:55:16.70" personId="{408E8EF6-3C82-4762-A9C9-4346762E1AB3}" id="{CE6DB36F-2377-4848-9507-1BD1A9C997A9}" parentId="{0115F5C0-51AA-42A5-8A8D-09B569AFD95D}">
    <text>parce que dans tous les cas c'est une prestation forfaitaire avec des livrables (par opposition avec les UO jours d'animation). Mais il y a un éternel débat au sujet de ce qu'on met derrière la notion de "forfait" vs "UO". On en reparle si tu veux.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7AEFB1-3E9D-4E98-A9B6-8CAF61402682}">
  <sheetPr codeName="Feuil1"/>
  <dimension ref="A1:S87"/>
  <sheetViews>
    <sheetView tabSelected="1" topLeftCell="A33" workbookViewId="0">
      <selection activeCell="A78" sqref="A78:A87"/>
    </sheetView>
  </sheetViews>
  <sheetFormatPr baseColWidth="10" defaultColWidth="9.36328125" defaultRowHeight="12.6" x14ac:dyDescent="0.2"/>
  <cols>
    <col min="1" max="1" width="23.08984375" style="1" customWidth="1"/>
    <col min="2" max="2" width="6.90625" style="1" customWidth="1"/>
    <col min="3" max="3" width="63.26953125" style="1" customWidth="1"/>
    <col min="4" max="4" width="13.36328125" style="1" customWidth="1"/>
    <col min="5" max="5" width="12.08984375" style="1" customWidth="1"/>
    <col min="6" max="6" width="11.90625" style="1" customWidth="1"/>
    <col min="7" max="256" width="9.36328125" style="1"/>
    <col min="257" max="257" width="23.08984375" style="1" customWidth="1"/>
    <col min="258" max="258" width="6.90625" style="1" customWidth="1"/>
    <col min="259" max="259" width="63.26953125" style="1" customWidth="1"/>
    <col min="260" max="260" width="13.36328125" style="1" customWidth="1"/>
    <col min="261" max="261" width="12.08984375" style="1" customWidth="1"/>
    <col min="262" max="262" width="11.90625" style="1" customWidth="1"/>
    <col min="263" max="512" width="9.36328125" style="1"/>
    <col min="513" max="513" width="23.08984375" style="1" customWidth="1"/>
    <col min="514" max="514" width="6.90625" style="1" customWidth="1"/>
    <col min="515" max="515" width="63.26953125" style="1" customWidth="1"/>
    <col min="516" max="516" width="13.36328125" style="1" customWidth="1"/>
    <col min="517" max="517" width="12.08984375" style="1" customWidth="1"/>
    <col min="518" max="518" width="11.90625" style="1" customWidth="1"/>
    <col min="519" max="768" width="9.36328125" style="1"/>
    <col min="769" max="769" width="23.08984375" style="1" customWidth="1"/>
    <col min="770" max="770" width="6.90625" style="1" customWidth="1"/>
    <col min="771" max="771" width="63.26953125" style="1" customWidth="1"/>
    <col min="772" max="772" width="13.36328125" style="1" customWidth="1"/>
    <col min="773" max="773" width="12.08984375" style="1" customWidth="1"/>
    <col min="774" max="774" width="11.90625" style="1" customWidth="1"/>
    <col min="775" max="1024" width="9.36328125" style="1"/>
    <col min="1025" max="1025" width="23.08984375" style="1" customWidth="1"/>
    <col min="1026" max="1026" width="6.90625" style="1" customWidth="1"/>
    <col min="1027" max="1027" width="63.26953125" style="1" customWidth="1"/>
    <col min="1028" max="1028" width="13.36328125" style="1" customWidth="1"/>
    <col min="1029" max="1029" width="12.08984375" style="1" customWidth="1"/>
    <col min="1030" max="1030" width="11.90625" style="1" customWidth="1"/>
    <col min="1031" max="1280" width="9.36328125" style="1"/>
    <col min="1281" max="1281" width="23.08984375" style="1" customWidth="1"/>
    <col min="1282" max="1282" width="6.90625" style="1" customWidth="1"/>
    <col min="1283" max="1283" width="63.26953125" style="1" customWidth="1"/>
    <col min="1284" max="1284" width="13.36328125" style="1" customWidth="1"/>
    <col min="1285" max="1285" width="12.08984375" style="1" customWidth="1"/>
    <col min="1286" max="1286" width="11.90625" style="1" customWidth="1"/>
    <col min="1287" max="1536" width="9.36328125" style="1"/>
    <col min="1537" max="1537" width="23.08984375" style="1" customWidth="1"/>
    <col min="1538" max="1538" width="6.90625" style="1" customWidth="1"/>
    <col min="1539" max="1539" width="63.26953125" style="1" customWidth="1"/>
    <col min="1540" max="1540" width="13.36328125" style="1" customWidth="1"/>
    <col min="1541" max="1541" width="12.08984375" style="1" customWidth="1"/>
    <col min="1542" max="1542" width="11.90625" style="1" customWidth="1"/>
    <col min="1543" max="1792" width="9.36328125" style="1"/>
    <col min="1793" max="1793" width="23.08984375" style="1" customWidth="1"/>
    <col min="1794" max="1794" width="6.90625" style="1" customWidth="1"/>
    <col min="1795" max="1795" width="63.26953125" style="1" customWidth="1"/>
    <col min="1796" max="1796" width="13.36328125" style="1" customWidth="1"/>
    <col min="1797" max="1797" width="12.08984375" style="1" customWidth="1"/>
    <col min="1798" max="1798" width="11.90625" style="1" customWidth="1"/>
    <col min="1799" max="2048" width="9.36328125" style="1"/>
    <col min="2049" max="2049" width="23.08984375" style="1" customWidth="1"/>
    <col min="2050" max="2050" width="6.90625" style="1" customWidth="1"/>
    <col min="2051" max="2051" width="63.26953125" style="1" customWidth="1"/>
    <col min="2052" max="2052" width="13.36328125" style="1" customWidth="1"/>
    <col min="2053" max="2053" width="12.08984375" style="1" customWidth="1"/>
    <col min="2054" max="2054" width="11.90625" style="1" customWidth="1"/>
    <col min="2055" max="2304" width="9.36328125" style="1"/>
    <col min="2305" max="2305" width="23.08984375" style="1" customWidth="1"/>
    <col min="2306" max="2306" width="6.90625" style="1" customWidth="1"/>
    <col min="2307" max="2307" width="63.26953125" style="1" customWidth="1"/>
    <col min="2308" max="2308" width="13.36328125" style="1" customWidth="1"/>
    <col min="2309" max="2309" width="12.08984375" style="1" customWidth="1"/>
    <col min="2310" max="2310" width="11.90625" style="1" customWidth="1"/>
    <col min="2311" max="2560" width="9.36328125" style="1"/>
    <col min="2561" max="2561" width="23.08984375" style="1" customWidth="1"/>
    <col min="2562" max="2562" width="6.90625" style="1" customWidth="1"/>
    <col min="2563" max="2563" width="63.26953125" style="1" customWidth="1"/>
    <col min="2564" max="2564" width="13.36328125" style="1" customWidth="1"/>
    <col min="2565" max="2565" width="12.08984375" style="1" customWidth="1"/>
    <col min="2566" max="2566" width="11.90625" style="1" customWidth="1"/>
    <col min="2567" max="2816" width="9.36328125" style="1"/>
    <col min="2817" max="2817" width="23.08984375" style="1" customWidth="1"/>
    <col min="2818" max="2818" width="6.90625" style="1" customWidth="1"/>
    <col min="2819" max="2819" width="63.26953125" style="1" customWidth="1"/>
    <col min="2820" max="2820" width="13.36328125" style="1" customWidth="1"/>
    <col min="2821" max="2821" width="12.08984375" style="1" customWidth="1"/>
    <col min="2822" max="2822" width="11.90625" style="1" customWidth="1"/>
    <col min="2823" max="3072" width="9.36328125" style="1"/>
    <col min="3073" max="3073" width="23.08984375" style="1" customWidth="1"/>
    <col min="3074" max="3074" width="6.90625" style="1" customWidth="1"/>
    <col min="3075" max="3075" width="63.26953125" style="1" customWidth="1"/>
    <col min="3076" max="3076" width="13.36328125" style="1" customWidth="1"/>
    <col min="3077" max="3077" width="12.08984375" style="1" customWidth="1"/>
    <col min="3078" max="3078" width="11.90625" style="1" customWidth="1"/>
    <col min="3079" max="3328" width="9.36328125" style="1"/>
    <col min="3329" max="3329" width="23.08984375" style="1" customWidth="1"/>
    <col min="3330" max="3330" width="6.90625" style="1" customWidth="1"/>
    <col min="3331" max="3331" width="63.26953125" style="1" customWidth="1"/>
    <col min="3332" max="3332" width="13.36328125" style="1" customWidth="1"/>
    <col min="3333" max="3333" width="12.08984375" style="1" customWidth="1"/>
    <col min="3334" max="3334" width="11.90625" style="1" customWidth="1"/>
    <col min="3335" max="3584" width="9.36328125" style="1"/>
    <col min="3585" max="3585" width="23.08984375" style="1" customWidth="1"/>
    <col min="3586" max="3586" width="6.90625" style="1" customWidth="1"/>
    <col min="3587" max="3587" width="63.26953125" style="1" customWidth="1"/>
    <col min="3588" max="3588" width="13.36328125" style="1" customWidth="1"/>
    <col min="3589" max="3589" width="12.08984375" style="1" customWidth="1"/>
    <col min="3590" max="3590" width="11.90625" style="1" customWidth="1"/>
    <col min="3591" max="3840" width="9.36328125" style="1"/>
    <col min="3841" max="3841" width="23.08984375" style="1" customWidth="1"/>
    <col min="3842" max="3842" width="6.90625" style="1" customWidth="1"/>
    <col min="3843" max="3843" width="63.26953125" style="1" customWidth="1"/>
    <col min="3844" max="3844" width="13.36328125" style="1" customWidth="1"/>
    <col min="3845" max="3845" width="12.08984375" style="1" customWidth="1"/>
    <col min="3846" max="3846" width="11.90625" style="1" customWidth="1"/>
    <col min="3847" max="4096" width="9.36328125" style="1"/>
    <col min="4097" max="4097" width="23.08984375" style="1" customWidth="1"/>
    <col min="4098" max="4098" width="6.90625" style="1" customWidth="1"/>
    <col min="4099" max="4099" width="63.26953125" style="1" customWidth="1"/>
    <col min="4100" max="4100" width="13.36328125" style="1" customWidth="1"/>
    <col min="4101" max="4101" width="12.08984375" style="1" customWidth="1"/>
    <col min="4102" max="4102" width="11.90625" style="1" customWidth="1"/>
    <col min="4103" max="4352" width="9.36328125" style="1"/>
    <col min="4353" max="4353" width="23.08984375" style="1" customWidth="1"/>
    <col min="4354" max="4354" width="6.90625" style="1" customWidth="1"/>
    <col min="4355" max="4355" width="63.26953125" style="1" customWidth="1"/>
    <col min="4356" max="4356" width="13.36328125" style="1" customWidth="1"/>
    <col min="4357" max="4357" width="12.08984375" style="1" customWidth="1"/>
    <col min="4358" max="4358" width="11.90625" style="1" customWidth="1"/>
    <col min="4359" max="4608" width="9.36328125" style="1"/>
    <col min="4609" max="4609" width="23.08984375" style="1" customWidth="1"/>
    <col min="4610" max="4610" width="6.90625" style="1" customWidth="1"/>
    <col min="4611" max="4611" width="63.26953125" style="1" customWidth="1"/>
    <col min="4612" max="4612" width="13.36328125" style="1" customWidth="1"/>
    <col min="4613" max="4613" width="12.08984375" style="1" customWidth="1"/>
    <col min="4614" max="4614" width="11.90625" style="1" customWidth="1"/>
    <col min="4615" max="4864" width="9.36328125" style="1"/>
    <col min="4865" max="4865" width="23.08984375" style="1" customWidth="1"/>
    <col min="4866" max="4866" width="6.90625" style="1" customWidth="1"/>
    <col min="4867" max="4867" width="63.26953125" style="1" customWidth="1"/>
    <col min="4868" max="4868" width="13.36328125" style="1" customWidth="1"/>
    <col min="4869" max="4869" width="12.08984375" style="1" customWidth="1"/>
    <col min="4870" max="4870" width="11.90625" style="1" customWidth="1"/>
    <col min="4871" max="5120" width="9.36328125" style="1"/>
    <col min="5121" max="5121" width="23.08984375" style="1" customWidth="1"/>
    <col min="5122" max="5122" width="6.90625" style="1" customWidth="1"/>
    <col min="5123" max="5123" width="63.26953125" style="1" customWidth="1"/>
    <col min="5124" max="5124" width="13.36328125" style="1" customWidth="1"/>
    <col min="5125" max="5125" width="12.08984375" style="1" customWidth="1"/>
    <col min="5126" max="5126" width="11.90625" style="1" customWidth="1"/>
    <col min="5127" max="5376" width="9.36328125" style="1"/>
    <col min="5377" max="5377" width="23.08984375" style="1" customWidth="1"/>
    <col min="5378" max="5378" width="6.90625" style="1" customWidth="1"/>
    <col min="5379" max="5379" width="63.26953125" style="1" customWidth="1"/>
    <col min="5380" max="5380" width="13.36328125" style="1" customWidth="1"/>
    <col min="5381" max="5381" width="12.08984375" style="1" customWidth="1"/>
    <col min="5382" max="5382" width="11.90625" style="1" customWidth="1"/>
    <col min="5383" max="5632" width="9.36328125" style="1"/>
    <col min="5633" max="5633" width="23.08984375" style="1" customWidth="1"/>
    <col min="5634" max="5634" width="6.90625" style="1" customWidth="1"/>
    <col min="5635" max="5635" width="63.26953125" style="1" customWidth="1"/>
    <col min="5636" max="5636" width="13.36328125" style="1" customWidth="1"/>
    <col min="5637" max="5637" width="12.08984375" style="1" customWidth="1"/>
    <col min="5638" max="5638" width="11.90625" style="1" customWidth="1"/>
    <col min="5639" max="5888" width="9.36328125" style="1"/>
    <col min="5889" max="5889" width="23.08984375" style="1" customWidth="1"/>
    <col min="5890" max="5890" width="6.90625" style="1" customWidth="1"/>
    <col min="5891" max="5891" width="63.26953125" style="1" customWidth="1"/>
    <col min="5892" max="5892" width="13.36328125" style="1" customWidth="1"/>
    <col min="5893" max="5893" width="12.08984375" style="1" customWidth="1"/>
    <col min="5894" max="5894" width="11.90625" style="1" customWidth="1"/>
    <col min="5895" max="6144" width="9.36328125" style="1"/>
    <col min="6145" max="6145" width="23.08984375" style="1" customWidth="1"/>
    <col min="6146" max="6146" width="6.90625" style="1" customWidth="1"/>
    <col min="6147" max="6147" width="63.26953125" style="1" customWidth="1"/>
    <col min="6148" max="6148" width="13.36328125" style="1" customWidth="1"/>
    <col min="6149" max="6149" width="12.08984375" style="1" customWidth="1"/>
    <col min="6150" max="6150" width="11.90625" style="1" customWidth="1"/>
    <col min="6151" max="6400" width="9.36328125" style="1"/>
    <col min="6401" max="6401" width="23.08984375" style="1" customWidth="1"/>
    <col min="6402" max="6402" width="6.90625" style="1" customWidth="1"/>
    <col min="6403" max="6403" width="63.26953125" style="1" customWidth="1"/>
    <col min="6404" max="6404" width="13.36328125" style="1" customWidth="1"/>
    <col min="6405" max="6405" width="12.08984375" style="1" customWidth="1"/>
    <col min="6406" max="6406" width="11.90625" style="1" customWidth="1"/>
    <col min="6407" max="6656" width="9.36328125" style="1"/>
    <col min="6657" max="6657" width="23.08984375" style="1" customWidth="1"/>
    <col min="6658" max="6658" width="6.90625" style="1" customWidth="1"/>
    <col min="6659" max="6659" width="63.26953125" style="1" customWidth="1"/>
    <col min="6660" max="6660" width="13.36328125" style="1" customWidth="1"/>
    <col min="6661" max="6661" width="12.08984375" style="1" customWidth="1"/>
    <col min="6662" max="6662" width="11.90625" style="1" customWidth="1"/>
    <col min="6663" max="6912" width="9.36328125" style="1"/>
    <col min="6913" max="6913" width="23.08984375" style="1" customWidth="1"/>
    <col min="6914" max="6914" width="6.90625" style="1" customWidth="1"/>
    <col min="6915" max="6915" width="63.26953125" style="1" customWidth="1"/>
    <col min="6916" max="6916" width="13.36328125" style="1" customWidth="1"/>
    <col min="6917" max="6917" width="12.08984375" style="1" customWidth="1"/>
    <col min="6918" max="6918" width="11.90625" style="1" customWidth="1"/>
    <col min="6919" max="7168" width="9.36328125" style="1"/>
    <col min="7169" max="7169" width="23.08984375" style="1" customWidth="1"/>
    <col min="7170" max="7170" width="6.90625" style="1" customWidth="1"/>
    <col min="7171" max="7171" width="63.26953125" style="1" customWidth="1"/>
    <col min="7172" max="7172" width="13.36328125" style="1" customWidth="1"/>
    <col min="7173" max="7173" width="12.08984375" style="1" customWidth="1"/>
    <col min="7174" max="7174" width="11.90625" style="1" customWidth="1"/>
    <col min="7175" max="7424" width="9.36328125" style="1"/>
    <col min="7425" max="7425" width="23.08984375" style="1" customWidth="1"/>
    <col min="7426" max="7426" width="6.90625" style="1" customWidth="1"/>
    <col min="7427" max="7427" width="63.26953125" style="1" customWidth="1"/>
    <col min="7428" max="7428" width="13.36328125" style="1" customWidth="1"/>
    <col min="7429" max="7429" width="12.08984375" style="1" customWidth="1"/>
    <col min="7430" max="7430" width="11.90625" style="1" customWidth="1"/>
    <col min="7431" max="7680" width="9.36328125" style="1"/>
    <col min="7681" max="7681" width="23.08984375" style="1" customWidth="1"/>
    <col min="7682" max="7682" width="6.90625" style="1" customWidth="1"/>
    <col min="7683" max="7683" width="63.26953125" style="1" customWidth="1"/>
    <col min="7684" max="7684" width="13.36328125" style="1" customWidth="1"/>
    <col min="7685" max="7685" width="12.08984375" style="1" customWidth="1"/>
    <col min="7686" max="7686" width="11.90625" style="1" customWidth="1"/>
    <col min="7687" max="7936" width="9.36328125" style="1"/>
    <col min="7937" max="7937" width="23.08984375" style="1" customWidth="1"/>
    <col min="7938" max="7938" width="6.90625" style="1" customWidth="1"/>
    <col min="7939" max="7939" width="63.26953125" style="1" customWidth="1"/>
    <col min="7940" max="7940" width="13.36328125" style="1" customWidth="1"/>
    <col min="7941" max="7941" width="12.08984375" style="1" customWidth="1"/>
    <col min="7942" max="7942" width="11.90625" style="1" customWidth="1"/>
    <col min="7943" max="8192" width="9.36328125" style="1"/>
    <col min="8193" max="8193" width="23.08984375" style="1" customWidth="1"/>
    <col min="8194" max="8194" width="6.90625" style="1" customWidth="1"/>
    <col min="8195" max="8195" width="63.26953125" style="1" customWidth="1"/>
    <col min="8196" max="8196" width="13.36328125" style="1" customWidth="1"/>
    <col min="8197" max="8197" width="12.08984375" style="1" customWidth="1"/>
    <col min="8198" max="8198" width="11.90625" style="1" customWidth="1"/>
    <col min="8199" max="8448" width="9.36328125" style="1"/>
    <col min="8449" max="8449" width="23.08984375" style="1" customWidth="1"/>
    <col min="8450" max="8450" width="6.90625" style="1" customWidth="1"/>
    <col min="8451" max="8451" width="63.26953125" style="1" customWidth="1"/>
    <col min="8452" max="8452" width="13.36328125" style="1" customWidth="1"/>
    <col min="8453" max="8453" width="12.08984375" style="1" customWidth="1"/>
    <col min="8454" max="8454" width="11.90625" style="1" customWidth="1"/>
    <col min="8455" max="8704" width="9.36328125" style="1"/>
    <col min="8705" max="8705" width="23.08984375" style="1" customWidth="1"/>
    <col min="8706" max="8706" width="6.90625" style="1" customWidth="1"/>
    <col min="8707" max="8707" width="63.26953125" style="1" customWidth="1"/>
    <col min="8708" max="8708" width="13.36328125" style="1" customWidth="1"/>
    <col min="8709" max="8709" width="12.08984375" style="1" customWidth="1"/>
    <col min="8710" max="8710" width="11.90625" style="1" customWidth="1"/>
    <col min="8711" max="8960" width="9.36328125" style="1"/>
    <col min="8961" max="8961" width="23.08984375" style="1" customWidth="1"/>
    <col min="8962" max="8962" width="6.90625" style="1" customWidth="1"/>
    <col min="8963" max="8963" width="63.26953125" style="1" customWidth="1"/>
    <col min="8964" max="8964" width="13.36328125" style="1" customWidth="1"/>
    <col min="8965" max="8965" width="12.08984375" style="1" customWidth="1"/>
    <col min="8966" max="8966" width="11.90625" style="1" customWidth="1"/>
    <col min="8967" max="9216" width="9.36328125" style="1"/>
    <col min="9217" max="9217" width="23.08984375" style="1" customWidth="1"/>
    <col min="9218" max="9218" width="6.90625" style="1" customWidth="1"/>
    <col min="9219" max="9219" width="63.26953125" style="1" customWidth="1"/>
    <col min="9220" max="9220" width="13.36328125" style="1" customWidth="1"/>
    <col min="9221" max="9221" width="12.08984375" style="1" customWidth="1"/>
    <col min="9222" max="9222" width="11.90625" style="1" customWidth="1"/>
    <col min="9223" max="9472" width="9.36328125" style="1"/>
    <col min="9473" max="9473" width="23.08984375" style="1" customWidth="1"/>
    <col min="9474" max="9474" width="6.90625" style="1" customWidth="1"/>
    <col min="9475" max="9475" width="63.26953125" style="1" customWidth="1"/>
    <col min="9476" max="9476" width="13.36328125" style="1" customWidth="1"/>
    <col min="9477" max="9477" width="12.08984375" style="1" customWidth="1"/>
    <col min="9478" max="9478" width="11.90625" style="1" customWidth="1"/>
    <col min="9479" max="9728" width="9.36328125" style="1"/>
    <col min="9729" max="9729" width="23.08984375" style="1" customWidth="1"/>
    <col min="9730" max="9730" width="6.90625" style="1" customWidth="1"/>
    <col min="9731" max="9731" width="63.26953125" style="1" customWidth="1"/>
    <col min="9732" max="9732" width="13.36328125" style="1" customWidth="1"/>
    <col min="9733" max="9733" width="12.08984375" style="1" customWidth="1"/>
    <col min="9734" max="9734" width="11.90625" style="1" customWidth="1"/>
    <col min="9735" max="9984" width="9.36328125" style="1"/>
    <col min="9985" max="9985" width="23.08984375" style="1" customWidth="1"/>
    <col min="9986" max="9986" width="6.90625" style="1" customWidth="1"/>
    <col min="9987" max="9987" width="63.26953125" style="1" customWidth="1"/>
    <col min="9988" max="9988" width="13.36328125" style="1" customWidth="1"/>
    <col min="9989" max="9989" width="12.08984375" style="1" customWidth="1"/>
    <col min="9990" max="9990" width="11.90625" style="1" customWidth="1"/>
    <col min="9991" max="10240" width="9.36328125" style="1"/>
    <col min="10241" max="10241" width="23.08984375" style="1" customWidth="1"/>
    <col min="10242" max="10242" width="6.90625" style="1" customWidth="1"/>
    <col min="10243" max="10243" width="63.26953125" style="1" customWidth="1"/>
    <col min="10244" max="10244" width="13.36328125" style="1" customWidth="1"/>
    <col min="10245" max="10245" width="12.08984375" style="1" customWidth="1"/>
    <col min="10246" max="10246" width="11.90625" style="1" customWidth="1"/>
    <col min="10247" max="10496" width="9.36328125" style="1"/>
    <col min="10497" max="10497" width="23.08984375" style="1" customWidth="1"/>
    <col min="10498" max="10498" width="6.90625" style="1" customWidth="1"/>
    <col min="10499" max="10499" width="63.26953125" style="1" customWidth="1"/>
    <col min="10500" max="10500" width="13.36328125" style="1" customWidth="1"/>
    <col min="10501" max="10501" width="12.08984375" style="1" customWidth="1"/>
    <col min="10502" max="10502" width="11.90625" style="1" customWidth="1"/>
    <col min="10503" max="10752" width="9.36328125" style="1"/>
    <col min="10753" max="10753" width="23.08984375" style="1" customWidth="1"/>
    <col min="10754" max="10754" width="6.90625" style="1" customWidth="1"/>
    <col min="10755" max="10755" width="63.26953125" style="1" customWidth="1"/>
    <col min="10756" max="10756" width="13.36328125" style="1" customWidth="1"/>
    <col min="10757" max="10757" width="12.08984375" style="1" customWidth="1"/>
    <col min="10758" max="10758" width="11.90625" style="1" customWidth="1"/>
    <col min="10759" max="11008" width="9.36328125" style="1"/>
    <col min="11009" max="11009" width="23.08984375" style="1" customWidth="1"/>
    <col min="11010" max="11010" width="6.90625" style="1" customWidth="1"/>
    <col min="11011" max="11011" width="63.26953125" style="1" customWidth="1"/>
    <col min="11012" max="11012" width="13.36328125" style="1" customWidth="1"/>
    <col min="11013" max="11013" width="12.08984375" style="1" customWidth="1"/>
    <col min="11014" max="11014" width="11.90625" style="1" customWidth="1"/>
    <col min="11015" max="11264" width="9.36328125" style="1"/>
    <col min="11265" max="11265" width="23.08984375" style="1" customWidth="1"/>
    <col min="11266" max="11266" width="6.90625" style="1" customWidth="1"/>
    <col min="11267" max="11267" width="63.26953125" style="1" customWidth="1"/>
    <col min="11268" max="11268" width="13.36328125" style="1" customWidth="1"/>
    <col min="11269" max="11269" width="12.08984375" style="1" customWidth="1"/>
    <col min="11270" max="11270" width="11.90625" style="1" customWidth="1"/>
    <col min="11271" max="11520" width="9.36328125" style="1"/>
    <col min="11521" max="11521" width="23.08984375" style="1" customWidth="1"/>
    <col min="11522" max="11522" width="6.90625" style="1" customWidth="1"/>
    <col min="11523" max="11523" width="63.26953125" style="1" customWidth="1"/>
    <col min="11524" max="11524" width="13.36328125" style="1" customWidth="1"/>
    <col min="11525" max="11525" width="12.08984375" style="1" customWidth="1"/>
    <col min="11526" max="11526" width="11.90625" style="1" customWidth="1"/>
    <col min="11527" max="11776" width="9.36328125" style="1"/>
    <col min="11777" max="11777" width="23.08984375" style="1" customWidth="1"/>
    <col min="11778" max="11778" width="6.90625" style="1" customWidth="1"/>
    <col min="11779" max="11779" width="63.26953125" style="1" customWidth="1"/>
    <col min="11780" max="11780" width="13.36328125" style="1" customWidth="1"/>
    <col min="11781" max="11781" width="12.08984375" style="1" customWidth="1"/>
    <col min="11782" max="11782" width="11.90625" style="1" customWidth="1"/>
    <col min="11783" max="12032" width="9.36328125" style="1"/>
    <col min="12033" max="12033" width="23.08984375" style="1" customWidth="1"/>
    <col min="12034" max="12034" width="6.90625" style="1" customWidth="1"/>
    <col min="12035" max="12035" width="63.26953125" style="1" customWidth="1"/>
    <col min="12036" max="12036" width="13.36328125" style="1" customWidth="1"/>
    <col min="12037" max="12037" width="12.08984375" style="1" customWidth="1"/>
    <col min="12038" max="12038" width="11.90625" style="1" customWidth="1"/>
    <col min="12039" max="12288" width="9.36328125" style="1"/>
    <col min="12289" max="12289" width="23.08984375" style="1" customWidth="1"/>
    <col min="12290" max="12290" width="6.90625" style="1" customWidth="1"/>
    <col min="12291" max="12291" width="63.26953125" style="1" customWidth="1"/>
    <col min="12292" max="12292" width="13.36328125" style="1" customWidth="1"/>
    <col min="12293" max="12293" width="12.08984375" style="1" customWidth="1"/>
    <col min="12294" max="12294" width="11.90625" style="1" customWidth="1"/>
    <col min="12295" max="12544" width="9.36328125" style="1"/>
    <col min="12545" max="12545" width="23.08984375" style="1" customWidth="1"/>
    <col min="12546" max="12546" width="6.90625" style="1" customWidth="1"/>
    <col min="12547" max="12547" width="63.26953125" style="1" customWidth="1"/>
    <col min="12548" max="12548" width="13.36328125" style="1" customWidth="1"/>
    <col min="12549" max="12549" width="12.08984375" style="1" customWidth="1"/>
    <col min="12550" max="12550" width="11.90625" style="1" customWidth="1"/>
    <col min="12551" max="12800" width="9.36328125" style="1"/>
    <col min="12801" max="12801" width="23.08984375" style="1" customWidth="1"/>
    <col min="12802" max="12802" width="6.90625" style="1" customWidth="1"/>
    <col min="12803" max="12803" width="63.26953125" style="1" customWidth="1"/>
    <col min="12804" max="12804" width="13.36328125" style="1" customWidth="1"/>
    <col min="12805" max="12805" width="12.08984375" style="1" customWidth="1"/>
    <col min="12806" max="12806" width="11.90625" style="1" customWidth="1"/>
    <col min="12807" max="13056" width="9.36328125" style="1"/>
    <col min="13057" max="13057" width="23.08984375" style="1" customWidth="1"/>
    <col min="13058" max="13058" width="6.90625" style="1" customWidth="1"/>
    <col min="13059" max="13059" width="63.26953125" style="1" customWidth="1"/>
    <col min="13060" max="13060" width="13.36328125" style="1" customWidth="1"/>
    <col min="13061" max="13061" width="12.08984375" style="1" customWidth="1"/>
    <col min="13062" max="13062" width="11.90625" style="1" customWidth="1"/>
    <col min="13063" max="13312" width="9.36328125" style="1"/>
    <col min="13313" max="13313" width="23.08984375" style="1" customWidth="1"/>
    <col min="13314" max="13314" width="6.90625" style="1" customWidth="1"/>
    <col min="13315" max="13315" width="63.26953125" style="1" customWidth="1"/>
    <col min="13316" max="13316" width="13.36328125" style="1" customWidth="1"/>
    <col min="13317" max="13317" width="12.08984375" style="1" customWidth="1"/>
    <col min="13318" max="13318" width="11.90625" style="1" customWidth="1"/>
    <col min="13319" max="13568" width="9.36328125" style="1"/>
    <col min="13569" max="13569" width="23.08984375" style="1" customWidth="1"/>
    <col min="13570" max="13570" width="6.90625" style="1" customWidth="1"/>
    <col min="13571" max="13571" width="63.26953125" style="1" customWidth="1"/>
    <col min="13572" max="13572" width="13.36328125" style="1" customWidth="1"/>
    <col min="13573" max="13573" width="12.08984375" style="1" customWidth="1"/>
    <col min="13574" max="13574" width="11.90625" style="1" customWidth="1"/>
    <col min="13575" max="13824" width="9.36328125" style="1"/>
    <col min="13825" max="13825" width="23.08984375" style="1" customWidth="1"/>
    <col min="13826" max="13826" width="6.90625" style="1" customWidth="1"/>
    <col min="13827" max="13827" width="63.26953125" style="1" customWidth="1"/>
    <col min="13828" max="13828" width="13.36328125" style="1" customWidth="1"/>
    <col min="13829" max="13829" width="12.08984375" style="1" customWidth="1"/>
    <col min="13830" max="13830" width="11.90625" style="1" customWidth="1"/>
    <col min="13831" max="14080" width="9.36328125" style="1"/>
    <col min="14081" max="14081" width="23.08984375" style="1" customWidth="1"/>
    <col min="14082" max="14082" width="6.90625" style="1" customWidth="1"/>
    <col min="14083" max="14083" width="63.26953125" style="1" customWidth="1"/>
    <col min="14084" max="14084" width="13.36328125" style="1" customWidth="1"/>
    <col min="14085" max="14085" width="12.08984375" style="1" customWidth="1"/>
    <col min="14086" max="14086" width="11.90625" style="1" customWidth="1"/>
    <col min="14087" max="14336" width="9.36328125" style="1"/>
    <col min="14337" max="14337" width="23.08984375" style="1" customWidth="1"/>
    <col min="14338" max="14338" width="6.90625" style="1" customWidth="1"/>
    <col min="14339" max="14339" width="63.26953125" style="1" customWidth="1"/>
    <col min="14340" max="14340" width="13.36328125" style="1" customWidth="1"/>
    <col min="14341" max="14341" width="12.08984375" style="1" customWidth="1"/>
    <col min="14342" max="14342" width="11.90625" style="1" customWidth="1"/>
    <col min="14343" max="14592" width="9.36328125" style="1"/>
    <col min="14593" max="14593" width="23.08984375" style="1" customWidth="1"/>
    <col min="14594" max="14594" width="6.90625" style="1" customWidth="1"/>
    <col min="14595" max="14595" width="63.26953125" style="1" customWidth="1"/>
    <col min="14596" max="14596" width="13.36328125" style="1" customWidth="1"/>
    <col min="14597" max="14597" width="12.08984375" style="1" customWidth="1"/>
    <col min="14598" max="14598" width="11.90625" style="1" customWidth="1"/>
    <col min="14599" max="14848" width="9.36328125" style="1"/>
    <col min="14849" max="14849" width="23.08984375" style="1" customWidth="1"/>
    <col min="14850" max="14850" width="6.90625" style="1" customWidth="1"/>
    <col min="14851" max="14851" width="63.26953125" style="1" customWidth="1"/>
    <col min="14852" max="14852" width="13.36328125" style="1" customWidth="1"/>
    <col min="14853" max="14853" width="12.08984375" style="1" customWidth="1"/>
    <col min="14854" max="14854" width="11.90625" style="1" customWidth="1"/>
    <col min="14855" max="15104" width="9.36328125" style="1"/>
    <col min="15105" max="15105" width="23.08984375" style="1" customWidth="1"/>
    <col min="15106" max="15106" width="6.90625" style="1" customWidth="1"/>
    <col min="15107" max="15107" width="63.26953125" style="1" customWidth="1"/>
    <col min="15108" max="15108" width="13.36328125" style="1" customWidth="1"/>
    <col min="15109" max="15109" width="12.08984375" style="1" customWidth="1"/>
    <col min="15110" max="15110" width="11.90625" style="1" customWidth="1"/>
    <col min="15111" max="15360" width="9.36328125" style="1"/>
    <col min="15361" max="15361" width="23.08984375" style="1" customWidth="1"/>
    <col min="15362" max="15362" width="6.90625" style="1" customWidth="1"/>
    <col min="15363" max="15363" width="63.26953125" style="1" customWidth="1"/>
    <col min="15364" max="15364" width="13.36328125" style="1" customWidth="1"/>
    <col min="15365" max="15365" width="12.08984375" style="1" customWidth="1"/>
    <col min="15366" max="15366" width="11.90625" style="1" customWidth="1"/>
    <col min="15367" max="15616" width="9.36328125" style="1"/>
    <col min="15617" max="15617" width="23.08984375" style="1" customWidth="1"/>
    <col min="15618" max="15618" width="6.90625" style="1" customWidth="1"/>
    <col min="15619" max="15619" width="63.26953125" style="1" customWidth="1"/>
    <col min="15620" max="15620" width="13.36328125" style="1" customWidth="1"/>
    <col min="15621" max="15621" width="12.08984375" style="1" customWidth="1"/>
    <col min="15622" max="15622" width="11.90625" style="1" customWidth="1"/>
    <col min="15623" max="15872" width="9.36328125" style="1"/>
    <col min="15873" max="15873" width="23.08984375" style="1" customWidth="1"/>
    <col min="15874" max="15874" width="6.90625" style="1" customWidth="1"/>
    <col min="15875" max="15875" width="63.26953125" style="1" customWidth="1"/>
    <col min="15876" max="15876" width="13.36328125" style="1" customWidth="1"/>
    <col min="15877" max="15877" width="12.08984375" style="1" customWidth="1"/>
    <col min="15878" max="15878" width="11.90625" style="1" customWidth="1"/>
    <col min="15879" max="16128" width="9.36328125" style="1"/>
    <col min="16129" max="16129" width="23.08984375" style="1" customWidth="1"/>
    <col min="16130" max="16130" width="6.90625" style="1" customWidth="1"/>
    <col min="16131" max="16131" width="63.26953125" style="1" customWidth="1"/>
    <col min="16132" max="16132" width="13.36328125" style="1" customWidth="1"/>
    <col min="16133" max="16133" width="12.08984375" style="1" customWidth="1"/>
    <col min="16134" max="16134" width="11.90625" style="1" customWidth="1"/>
    <col min="16135" max="16384" width="9.36328125" style="1"/>
  </cols>
  <sheetData>
    <row r="1" spans="1:19" s="13" customFormat="1" ht="84.75" customHeight="1" x14ac:dyDescent="0.2">
      <c r="A1" s="52" t="s">
        <v>103</v>
      </c>
      <c r="B1" s="53"/>
      <c r="C1" s="53"/>
      <c r="D1" s="53"/>
      <c r="E1" s="53"/>
      <c r="F1" s="53"/>
      <c r="G1" s="12"/>
    </row>
    <row r="2" spans="1:19" s="13" customFormat="1" ht="12.75" customHeight="1" x14ac:dyDescent="0.2">
      <c r="B2" s="14"/>
      <c r="C2" s="14"/>
      <c r="D2" s="14"/>
      <c r="E2" s="14"/>
      <c r="F2" s="14"/>
      <c r="G2" s="12"/>
    </row>
    <row r="3" spans="1:19" s="13" customFormat="1" ht="12.75" customHeight="1" x14ac:dyDescent="0.2">
      <c r="E3" s="15"/>
      <c r="F3" s="15"/>
      <c r="G3" s="15"/>
    </row>
    <row r="4" spans="1:19" s="13" customFormat="1" ht="12.75" customHeight="1" x14ac:dyDescent="0.2">
      <c r="A4" s="54" t="s">
        <v>0</v>
      </c>
      <c r="B4" s="55"/>
      <c r="C4" s="66"/>
      <c r="D4" s="67"/>
      <c r="E4" s="15"/>
      <c r="F4" s="15"/>
    </row>
    <row r="5" spans="1:19" s="13" customFormat="1" ht="12.75" customHeight="1" x14ac:dyDescent="0.2">
      <c r="A5" s="58" t="s">
        <v>1</v>
      </c>
      <c r="B5" s="59"/>
      <c r="C5" s="68"/>
      <c r="D5" s="69"/>
      <c r="E5" s="15"/>
      <c r="F5" s="15"/>
    </row>
    <row r="6" spans="1:19" s="13" customFormat="1" ht="12.75" customHeight="1" x14ac:dyDescent="0.2">
      <c r="A6" s="17"/>
      <c r="B6" s="17"/>
      <c r="C6" s="18"/>
      <c r="D6" s="19"/>
      <c r="E6" s="20"/>
      <c r="F6" s="20"/>
      <c r="G6" s="20"/>
      <c r="H6" s="20"/>
      <c r="I6" s="20"/>
      <c r="J6" s="20"/>
      <c r="K6" s="20"/>
      <c r="L6" s="20"/>
      <c r="N6" s="20"/>
      <c r="O6" s="20"/>
      <c r="P6" s="20"/>
      <c r="Q6" s="20"/>
      <c r="R6" s="20"/>
    </row>
    <row r="7" spans="1:19" s="13" customFormat="1" ht="12.75" customHeight="1" x14ac:dyDescent="0.2">
      <c r="A7" s="64" t="s">
        <v>82</v>
      </c>
      <c r="B7" s="65"/>
      <c r="C7" s="21"/>
      <c r="D7" s="22" t="s">
        <v>3</v>
      </c>
      <c r="E7" s="20"/>
      <c r="F7" s="20"/>
      <c r="G7" s="20"/>
      <c r="H7" s="20"/>
      <c r="I7" s="20"/>
      <c r="J7" s="20"/>
      <c r="K7" s="20"/>
      <c r="M7" s="20"/>
      <c r="N7" s="20"/>
      <c r="O7" s="20"/>
      <c r="P7" s="20"/>
      <c r="Q7" s="20"/>
    </row>
    <row r="8" spans="1:19" s="13" customFormat="1" ht="12.75" customHeight="1" x14ac:dyDescent="0.2">
      <c r="A8" s="71" t="s">
        <v>83</v>
      </c>
      <c r="B8" s="71"/>
      <c r="C8" s="71"/>
      <c r="D8" s="22"/>
      <c r="E8" s="20"/>
      <c r="F8" s="20"/>
      <c r="G8" s="20"/>
      <c r="H8" s="20"/>
      <c r="I8" s="20"/>
      <c r="J8" s="20"/>
      <c r="K8" s="20"/>
      <c r="M8" s="20"/>
      <c r="N8" s="20"/>
      <c r="O8" s="20"/>
      <c r="P8" s="20"/>
      <c r="Q8" s="20"/>
    </row>
    <row r="9" spans="1:19" s="13" customFormat="1" ht="12.75" customHeight="1" x14ac:dyDescent="0.2">
      <c r="A9" s="70"/>
      <c r="B9" s="70"/>
      <c r="C9" s="24"/>
      <c r="D9" s="22"/>
      <c r="E9" s="20"/>
      <c r="F9" s="20"/>
      <c r="G9" s="20"/>
      <c r="H9" s="20"/>
      <c r="I9" s="20"/>
      <c r="J9" s="20"/>
      <c r="K9" s="20"/>
      <c r="M9" s="20"/>
      <c r="N9" s="20"/>
      <c r="O9" s="20"/>
      <c r="P9" s="20"/>
      <c r="Q9" s="20"/>
    </row>
    <row r="10" spans="1:19" s="13" customFormat="1" ht="12.75" customHeight="1" x14ac:dyDescent="0.2">
      <c r="A10" s="72" t="s">
        <v>84</v>
      </c>
      <c r="B10" s="72"/>
      <c r="C10" s="72"/>
      <c r="D10" s="22"/>
      <c r="E10" s="20"/>
      <c r="F10" s="20"/>
      <c r="G10" s="20"/>
      <c r="H10" s="20"/>
      <c r="I10" s="20"/>
      <c r="J10" s="20"/>
      <c r="K10" s="20"/>
      <c r="M10" s="20"/>
      <c r="N10" s="20"/>
      <c r="O10" s="20"/>
      <c r="P10" s="20"/>
      <c r="Q10" s="20"/>
    </row>
    <row r="11" spans="1:19" s="13" customFormat="1" ht="12.75" customHeight="1" x14ac:dyDescent="0.2">
      <c r="A11" s="25"/>
      <c r="B11" s="25"/>
      <c r="C11" s="26"/>
      <c r="D11" s="27"/>
      <c r="E11" s="20"/>
      <c r="F11" s="20"/>
      <c r="G11" s="20"/>
      <c r="I11" s="20"/>
      <c r="J11" s="20"/>
      <c r="K11" s="20"/>
      <c r="L11" s="20"/>
      <c r="M11" s="20"/>
      <c r="O11" s="20"/>
      <c r="P11" s="20"/>
      <c r="Q11" s="20"/>
      <c r="R11" s="20"/>
      <c r="S11" s="20"/>
    </row>
    <row r="12" spans="1:19" s="13" customFormat="1" ht="30" customHeight="1" x14ac:dyDescent="0.2">
      <c r="A12" s="49" t="s">
        <v>5</v>
      </c>
      <c r="B12" s="49"/>
      <c r="C12" s="49"/>
      <c r="D12" s="49"/>
      <c r="E12" s="49"/>
      <c r="F12" s="49"/>
    </row>
    <row r="14" spans="1:19" ht="21" customHeight="1" x14ac:dyDescent="0.2">
      <c r="A14" s="28" t="s">
        <v>6</v>
      </c>
      <c r="B14" s="29"/>
      <c r="C14" s="29"/>
      <c r="D14" s="30"/>
      <c r="E14" s="31"/>
      <c r="F14" s="32"/>
    </row>
    <row r="15" spans="1:19" ht="13.5" customHeight="1" x14ac:dyDescent="0.2"/>
    <row r="16" spans="1:19" ht="47.25" customHeight="1" x14ac:dyDescent="0.2">
      <c r="B16" s="2" t="s">
        <v>7</v>
      </c>
      <c r="C16" s="3" t="s">
        <v>8</v>
      </c>
      <c r="D16" s="4" t="s">
        <v>9</v>
      </c>
      <c r="E16" s="4" t="s">
        <v>10</v>
      </c>
      <c r="F16" s="5" t="s">
        <v>11</v>
      </c>
    </row>
    <row r="17" spans="1:6" ht="47.25" customHeight="1" x14ac:dyDescent="0.2">
      <c r="A17" s="73" t="s">
        <v>105</v>
      </c>
      <c r="B17" s="6" t="s">
        <v>12</v>
      </c>
      <c r="C17" s="7" t="s">
        <v>16</v>
      </c>
      <c r="D17" s="8" t="s">
        <v>14</v>
      </c>
      <c r="E17" s="9"/>
      <c r="F17" s="10">
        <f>E17*(1 +$C$7)</f>
        <v>0</v>
      </c>
    </row>
    <row r="18" spans="1:6" ht="44.25" customHeight="1" x14ac:dyDescent="0.2">
      <c r="A18" s="73"/>
      <c r="B18" s="6" t="s">
        <v>15</v>
      </c>
      <c r="C18" s="7" t="s">
        <v>20</v>
      </c>
      <c r="D18" s="8" t="s">
        <v>14</v>
      </c>
      <c r="E18" s="9"/>
      <c r="F18" s="10">
        <f t="shared" ref="F18:F28" si="0">E18*(1 +$C$7)</f>
        <v>0</v>
      </c>
    </row>
    <row r="19" spans="1:6" ht="44.25" customHeight="1" x14ac:dyDescent="0.2">
      <c r="A19" s="73"/>
      <c r="B19" s="6" t="s">
        <v>17</v>
      </c>
      <c r="C19" s="7" t="s">
        <v>28</v>
      </c>
      <c r="D19" s="8" t="s">
        <v>14</v>
      </c>
      <c r="E19" s="9"/>
      <c r="F19" s="10">
        <f t="shared" si="0"/>
        <v>0</v>
      </c>
    </row>
    <row r="20" spans="1:6" ht="40.5" customHeight="1" x14ac:dyDescent="0.2">
      <c r="A20" s="73"/>
      <c r="B20" s="6" t="s">
        <v>19</v>
      </c>
      <c r="C20" s="7" t="s">
        <v>89</v>
      </c>
      <c r="D20" s="8" t="s">
        <v>14</v>
      </c>
      <c r="E20" s="9"/>
      <c r="F20" s="10">
        <f t="shared" si="0"/>
        <v>0</v>
      </c>
    </row>
    <row r="21" spans="1:6" ht="40.5" customHeight="1" x14ac:dyDescent="0.2">
      <c r="A21" s="73"/>
      <c r="B21" s="6" t="s">
        <v>21</v>
      </c>
      <c r="C21" s="7" t="s">
        <v>90</v>
      </c>
      <c r="D21" s="8" t="s">
        <v>14</v>
      </c>
      <c r="E21" s="9"/>
      <c r="F21" s="10">
        <f t="shared" si="0"/>
        <v>0</v>
      </c>
    </row>
    <row r="22" spans="1:6" ht="40.5" customHeight="1" x14ac:dyDescent="0.2">
      <c r="A22" s="73"/>
      <c r="B22" s="6" t="s">
        <v>23</v>
      </c>
      <c r="C22" s="7" t="s">
        <v>91</v>
      </c>
      <c r="D22" s="8" t="s">
        <v>14</v>
      </c>
      <c r="E22" s="9"/>
      <c r="F22" s="10">
        <f t="shared" si="0"/>
        <v>0</v>
      </c>
    </row>
    <row r="23" spans="1:6" ht="40.5" customHeight="1" x14ac:dyDescent="0.2">
      <c r="A23" s="73"/>
      <c r="B23" s="6" t="s">
        <v>25</v>
      </c>
      <c r="C23" s="7" t="s">
        <v>47</v>
      </c>
      <c r="D23" s="8" t="s">
        <v>14</v>
      </c>
      <c r="E23" s="9"/>
      <c r="F23" s="10">
        <f t="shared" si="0"/>
        <v>0</v>
      </c>
    </row>
    <row r="24" spans="1:6" ht="40.5" customHeight="1" x14ac:dyDescent="0.2">
      <c r="A24" s="73"/>
      <c r="B24" s="6" t="s">
        <v>27</v>
      </c>
      <c r="C24" s="7" t="s">
        <v>49</v>
      </c>
      <c r="D24" s="8" t="s">
        <v>14</v>
      </c>
      <c r="E24" s="9"/>
      <c r="F24" s="10">
        <f t="shared" si="0"/>
        <v>0</v>
      </c>
    </row>
    <row r="25" spans="1:6" ht="40.5" customHeight="1" x14ac:dyDescent="0.2">
      <c r="A25" s="73"/>
      <c r="B25" s="6" t="s">
        <v>29</v>
      </c>
      <c r="C25" s="7" t="s">
        <v>53</v>
      </c>
      <c r="D25" s="8" t="s">
        <v>14</v>
      </c>
      <c r="E25" s="9"/>
      <c r="F25" s="10">
        <f t="shared" si="0"/>
        <v>0</v>
      </c>
    </row>
    <row r="26" spans="1:6" ht="40.5" customHeight="1" x14ac:dyDescent="0.2">
      <c r="A26" s="73"/>
      <c r="B26" s="6" t="s">
        <v>31</v>
      </c>
      <c r="C26" s="7" t="s">
        <v>13</v>
      </c>
      <c r="D26" s="8" t="s">
        <v>14</v>
      </c>
      <c r="E26" s="9"/>
      <c r="F26" s="10">
        <f t="shared" si="0"/>
        <v>0</v>
      </c>
    </row>
    <row r="27" spans="1:6" ht="40.5" customHeight="1" x14ac:dyDescent="0.2">
      <c r="A27" s="73"/>
      <c r="B27" s="6" t="s">
        <v>33</v>
      </c>
      <c r="C27" s="7" t="s">
        <v>92</v>
      </c>
      <c r="D27" s="8" t="s">
        <v>14</v>
      </c>
      <c r="E27" s="9"/>
      <c r="F27" s="10">
        <f t="shared" si="0"/>
        <v>0</v>
      </c>
    </row>
    <row r="28" spans="1:6" ht="40.5" customHeight="1" x14ac:dyDescent="0.2">
      <c r="A28" s="73"/>
      <c r="B28" s="6" t="s">
        <v>35</v>
      </c>
      <c r="C28" s="7" t="s">
        <v>93</v>
      </c>
      <c r="D28" s="8" t="s">
        <v>14</v>
      </c>
      <c r="E28" s="9"/>
      <c r="F28" s="10">
        <f t="shared" si="0"/>
        <v>0</v>
      </c>
    </row>
    <row r="29" spans="1:6" ht="40.5" customHeight="1" x14ac:dyDescent="0.2">
      <c r="A29" s="74"/>
      <c r="B29" s="6" t="s">
        <v>37</v>
      </c>
      <c r="C29" s="11" t="s">
        <v>57</v>
      </c>
      <c r="D29" s="8" t="s">
        <v>14</v>
      </c>
      <c r="E29" s="9"/>
      <c r="F29" s="10">
        <f>E29*(1 +$C$7)</f>
        <v>0</v>
      </c>
    </row>
    <row r="30" spans="1:6" ht="39.75" customHeight="1" x14ac:dyDescent="0.2">
      <c r="A30" s="75" t="s">
        <v>153</v>
      </c>
      <c r="B30" s="6" t="s">
        <v>106</v>
      </c>
      <c r="C30" s="11" t="s">
        <v>58</v>
      </c>
      <c r="D30" s="8" t="s">
        <v>14</v>
      </c>
      <c r="E30" s="9"/>
      <c r="F30" s="10">
        <f t="shared" ref="F30:F35" si="1">E30*(1 +$C$7)</f>
        <v>0</v>
      </c>
    </row>
    <row r="31" spans="1:6" ht="39.75" customHeight="1" x14ac:dyDescent="0.2">
      <c r="A31" s="73"/>
      <c r="B31" s="6" t="s">
        <v>107</v>
      </c>
      <c r="C31" s="11" t="s">
        <v>59</v>
      </c>
      <c r="D31" s="8" t="s">
        <v>14</v>
      </c>
      <c r="E31" s="9"/>
      <c r="F31" s="10">
        <f t="shared" si="1"/>
        <v>0</v>
      </c>
    </row>
    <row r="32" spans="1:6" ht="39.75" customHeight="1" x14ac:dyDescent="0.2">
      <c r="A32" s="73"/>
      <c r="B32" s="6" t="s">
        <v>108</v>
      </c>
      <c r="C32" s="11" t="s">
        <v>60</v>
      </c>
      <c r="D32" s="8" t="s">
        <v>14</v>
      </c>
      <c r="E32" s="9"/>
      <c r="F32" s="10">
        <f t="shared" si="1"/>
        <v>0</v>
      </c>
    </row>
    <row r="33" spans="1:6" ht="39.75" customHeight="1" x14ac:dyDescent="0.2">
      <c r="A33" s="73"/>
      <c r="B33" s="6" t="s">
        <v>109</v>
      </c>
      <c r="C33" s="11" t="s">
        <v>61</v>
      </c>
      <c r="D33" s="8" t="s">
        <v>14</v>
      </c>
      <c r="E33" s="9"/>
      <c r="F33" s="10">
        <f t="shared" si="1"/>
        <v>0</v>
      </c>
    </row>
    <row r="34" spans="1:6" ht="39.75" customHeight="1" x14ac:dyDescent="0.2">
      <c r="A34" s="73"/>
      <c r="B34" s="6" t="s">
        <v>110</v>
      </c>
      <c r="C34" s="11" t="s">
        <v>66</v>
      </c>
      <c r="D34" s="8" t="s">
        <v>14</v>
      </c>
      <c r="E34" s="9"/>
      <c r="F34" s="10">
        <f t="shared" si="1"/>
        <v>0</v>
      </c>
    </row>
    <row r="35" spans="1:6" ht="39.75" customHeight="1" x14ac:dyDescent="0.2">
      <c r="A35" s="73"/>
      <c r="B35" s="6" t="s">
        <v>111</v>
      </c>
      <c r="C35" s="11" t="s">
        <v>67</v>
      </c>
      <c r="D35" s="36" t="s">
        <v>14</v>
      </c>
      <c r="E35" s="9"/>
      <c r="F35" s="10">
        <f t="shared" si="1"/>
        <v>0</v>
      </c>
    </row>
    <row r="36" spans="1:6" ht="39.75" customHeight="1" x14ac:dyDescent="0.2">
      <c r="A36" s="28" t="s">
        <v>68</v>
      </c>
    </row>
    <row r="37" spans="1:6" ht="39.75" customHeight="1" x14ac:dyDescent="0.2">
      <c r="A37" s="76"/>
      <c r="B37" s="2" t="s">
        <v>7</v>
      </c>
      <c r="C37" s="3" t="s">
        <v>8</v>
      </c>
      <c r="D37" s="62" t="s">
        <v>69</v>
      </c>
      <c r="E37" s="63"/>
      <c r="F37" s="5" t="s">
        <v>11</v>
      </c>
    </row>
    <row r="38" spans="1:6" ht="39.75" customHeight="1" x14ac:dyDescent="0.2">
      <c r="A38" s="77" t="s">
        <v>154</v>
      </c>
      <c r="B38" s="6" t="s">
        <v>70</v>
      </c>
      <c r="C38" s="11" t="s">
        <v>94</v>
      </c>
      <c r="D38" s="60"/>
      <c r="E38" s="61"/>
      <c r="F38" s="10">
        <f>D38*(1 +$C$7)</f>
        <v>0</v>
      </c>
    </row>
    <row r="39" spans="1:6" ht="39.75" customHeight="1" x14ac:dyDescent="0.2">
      <c r="A39" s="77"/>
      <c r="B39" s="6" t="s">
        <v>71</v>
      </c>
      <c r="C39" s="11" t="s">
        <v>95</v>
      </c>
      <c r="D39" s="44"/>
      <c r="E39" s="45"/>
      <c r="F39" s="10">
        <f t="shared" ref="F39:F87" si="2">D39*(1 +$C$7)</f>
        <v>0</v>
      </c>
    </row>
    <row r="40" spans="1:6" ht="39.75" customHeight="1" x14ac:dyDescent="0.2">
      <c r="A40" s="77"/>
      <c r="B40" s="6" t="s">
        <v>73</v>
      </c>
      <c r="C40" s="11" t="s">
        <v>96</v>
      </c>
      <c r="D40" s="44"/>
      <c r="E40" s="45"/>
      <c r="F40" s="10">
        <f t="shared" si="2"/>
        <v>0</v>
      </c>
    </row>
    <row r="41" spans="1:6" ht="39.75" customHeight="1" x14ac:dyDescent="0.2">
      <c r="A41" s="77"/>
      <c r="B41" s="6" t="s">
        <v>75</v>
      </c>
      <c r="C41" s="11" t="s">
        <v>97</v>
      </c>
      <c r="D41" s="44"/>
      <c r="E41" s="45"/>
      <c r="F41" s="10">
        <f t="shared" si="2"/>
        <v>0</v>
      </c>
    </row>
    <row r="42" spans="1:6" ht="39.75" customHeight="1" x14ac:dyDescent="0.2">
      <c r="A42" s="77"/>
      <c r="B42" s="6" t="s">
        <v>85</v>
      </c>
      <c r="C42" s="11" t="s">
        <v>98</v>
      </c>
      <c r="D42" s="44"/>
      <c r="E42" s="45"/>
      <c r="F42" s="10">
        <f t="shared" si="2"/>
        <v>0</v>
      </c>
    </row>
    <row r="43" spans="1:6" ht="39.75" customHeight="1" x14ac:dyDescent="0.2">
      <c r="A43" s="77"/>
      <c r="B43" s="6" t="s">
        <v>86</v>
      </c>
      <c r="C43" s="11" t="s">
        <v>72</v>
      </c>
      <c r="D43" s="60"/>
      <c r="E43" s="61"/>
      <c r="F43" s="10">
        <f t="shared" si="2"/>
        <v>0</v>
      </c>
    </row>
    <row r="44" spans="1:6" ht="39.75" customHeight="1" x14ac:dyDescent="0.2">
      <c r="A44" s="77"/>
      <c r="B44" s="6" t="s">
        <v>99</v>
      </c>
      <c r="C44" s="7" t="s">
        <v>74</v>
      </c>
      <c r="D44" s="60"/>
      <c r="E44" s="61"/>
      <c r="F44" s="10">
        <f t="shared" si="2"/>
        <v>0</v>
      </c>
    </row>
    <row r="45" spans="1:6" ht="39.75" customHeight="1" x14ac:dyDescent="0.2">
      <c r="A45" s="77"/>
      <c r="B45" s="6" t="s">
        <v>100</v>
      </c>
      <c r="C45" s="11" t="s">
        <v>76</v>
      </c>
      <c r="D45" s="60"/>
      <c r="E45" s="61"/>
      <c r="F45" s="10">
        <f t="shared" si="2"/>
        <v>0</v>
      </c>
    </row>
    <row r="46" spans="1:6" ht="39.75" customHeight="1" x14ac:dyDescent="0.2">
      <c r="A46" s="77"/>
      <c r="B46" s="6" t="s">
        <v>101</v>
      </c>
      <c r="C46" s="46" t="s">
        <v>87</v>
      </c>
      <c r="D46" s="60"/>
      <c r="E46" s="61"/>
      <c r="F46" s="10">
        <f t="shared" si="2"/>
        <v>0</v>
      </c>
    </row>
    <row r="47" spans="1:6" ht="39.75" customHeight="1" x14ac:dyDescent="0.2">
      <c r="A47" s="77"/>
      <c r="B47" s="6" t="s">
        <v>102</v>
      </c>
      <c r="C47" s="46" t="s">
        <v>88</v>
      </c>
      <c r="D47" s="60"/>
      <c r="E47" s="61"/>
      <c r="F47" s="10">
        <f t="shared" si="2"/>
        <v>0</v>
      </c>
    </row>
    <row r="48" spans="1:6" s="33" customFormat="1" ht="39.75" customHeight="1" x14ac:dyDescent="0.2">
      <c r="A48" s="77" t="s">
        <v>155</v>
      </c>
      <c r="B48" s="6" t="s">
        <v>112</v>
      </c>
      <c r="C48" s="7" t="s">
        <v>16</v>
      </c>
      <c r="D48" s="60"/>
      <c r="E48" s="61"/>
      <c r="F48" s="10">
        <f t="shared" si="2"/>
        <v>0</v>
      </c>
    </row>
    <row r="49" spans="1:6" ht="39.75" customHeight="1" x14ac:dyDescent="0.2">
      <c r="A49" s="77"/>
      <c r="B49" s="6" t="s">
        <v>113</v>
      </c>
      <c r="C49" s="7" t="s">
        <v>18</v>
      </c>
      <c r="D49" s="60"/>
      <c r="E49" s="61"/>
      <c r="F49" s="10">
        <f t="shared" si="2"/>
        <v>0</v>
      </c>
    </row>
    <row r="50" spans="1:6" ht="39.75" customHeight="1" x14ac:dyDescent="0.2">
      <c r="A50" s="77"/>
      <c r="B50" s="6" t="s">
        <v>114</v>
      </c>
      <c r="C50" s="7" t="s">
        <v>20</v>
      </c>
      <c r="D50" s="60"/>
      <c r="E50" s="61"/>
      <c r="F50" s="10">
        <f t="shared" si="2"/>
        <v>0</v>
      </c>
    </row>
    <row r="51" spans="1:6" ht="39.75" customHeight="1" x14ac:dyDescent="0.2">
      <c r="A51" s="77"/>
      <c r="B51" s="6" t="s">
        <v>115</v>
      </c>
      <c r="C51" s="7" t="s">
        <v>22</v>
      </c>
      <c r="D51" s="60"/>
      <c r="E51" s="61"/>
      <c r="F51" s="10">
        <f t="shared" si="2"/>
        <v>0</v>
      </c>
    </row>
    <row r="52" spans="1:6" ht="39.75" customHeight="1" x14ac:dyDescent="0.2">
      <c r="A52" s="77"/>
      <c r="B52" s="6" t="s">
        <v>116</v>
      </c>
      <c r="C52" s="7" t="s">
        <v>24</v>
      </c>
      <c r="D52" s="60"/>
      <c r="E52" s="61"/>
      <c r="F52" s="10">
        <f t="shared" si="2"/>
        <v>0</v>
      </c>
    </row>
    <row r="53" spans="1:6" ht="39.75" customHeight="1" x14ac:dyDescent="0.2">
      <c r="A53" s="77"/>
      <c r="B53" s="6" t="s">
        <v>117</v>
      </c>
      <c r="C53" s="7" t="s">
        <v>26</v>
      </c>
      <c r="D53" s="60"/>
      <c r="E53" s="61"/>
      <c r="F53" s="10">
        <f t="shared" si="2"/>
        <v>0</v>
      </c>
    </row>
    <row r="54" spans="1:6" ht="39.75" customHeight="1" x14ac:dyDescent="0.2">
      <c r="A54" s="77"/>
      <c r="B54" s="6" t="s">
        <v>118</v>
      </c>
      <c r="C54" s="7" t="s">
        <v>28</v>
      </c>
      <c r="D54" s="60"/>
      <c r="E54" s="61"/>
      <c r="F54" s="10">
        <f t="shared" si="2"/>
        <v>0</v>
      </c>
    </row>
    <row r="55" spans="1:6" ht="39.75" customHeight="1" x14ac:dyDescent="0.2">
      <c r="A55" s="77"/>
      <c r="B55" s="6" t="s">
        <v>119</v>
      </c>
      <c r="C55" s="7" t="s">
        <v>30</v>
      </c>
      <c r="D55" s="60"/>
      <c r="E55" s="61"/>
      <c r="F55" s="10">
        <f t="shared" si="2"/>
        <v>0</v>
      </c>
    </row>
    <row r="56" spans="1:6" ht="39.75" customHeight="1" x14ac:dyDescent="0.2">
      <c r="A56" s="77"/>
      <c r="B56" s="6" t="s">
        <v>120</v>
      </c>
      <c r="C56" s="7" t="s">
        <v>32</v>
      </c>
      <c r="D56" s="60"/>
      <c r="E56" s="61"/>
      <c r="F56" s="10">
        <f t="shared" si="2"/>
        <v>0</v>
      </c>
    </row>
    <row r="57" spans="1:6" ht="39.75" customHeight="1" x14ac:dyDescent="0.2">
      <c r="A57" s="77"/>
      <c r="B57" s="6" t="s">
        <v>121</v>
      </c>
      <c r="C57" s="7" t="s">
        <v>34</v>
      </c>
      <c r="D57" s="60"/>
      <c r="E57" s="61"/>
      <c r="F57" s="10">
        <f t="shared" si="2"/>
        <v>0</v>
      </c>
    </row>
    <row r="58" spans="1:6" ht="39.75" customHeight="1" x14ac:dyDescent="0.2">
      <c r="A58" s="77"/>
      <c r="B58" s="6" t="s">
        <v>122</v>
      </c>
      <c r="C58" s="7" t="s">
        <v>36</v>
      </c>
      <c r="D58" s="60"/>
      <c r="E58" s="61"/>
      <c r="F58" s="10">
        <f t="shared" si="2"/>
        <v>0</v>
      </c>
    </row>
    <row r="59" spans="1:6" ht="69.75" customHeight="1" x14ac:dyDescent="0.2">
      <c r="A59" s="77"/>
      <c r="B59" s="6" t="s">
        <v>123</v>
      </c>
      <c r="C59" s="7" t="s">
        <v>38</v>
      </c>
      <c r="D59" s="60"/>
      <c r="E59" s="61"/>
      <c r="F59" s="10">
        <f t="shared" si="2"/>
        <v>0</v>
      </c>
    </row>
    <row r="60" spans="1:6" ht="40.5" customHeight="1" x14ac:dyDescent="0.2">
      <c r="A60" s="77"/>
      <c r="B60" s="6" t="s">
        <v>124</v>
      </c>
      <c r="C60" s="7" t="s">
        <v>39</v>
      </c>
      <c r="D60" s="60"/>
      <c r="E60" s="61"/>
      <c r="F60" s="10">
        <f t="shared" si="2"/>
        <v>0</v>
      </c>
    </row>
    <row r="61" spans="1:6" ht="37.5" customHeight="1" x14ac:dyDescent="0.2">
      <c r="A61" s="77"/>
      <c r="B61" s="6" t="s">
        <v>125</v>
      </c>
      <c r="C61" s="7" t="s">
        <v>40</v>
      </c>
      <c r="D61" s="60"/>
      <c r="E61" s="61"/>
      <c r="F61" s="10">
        <f t="shared" si="2"/>
        <v>0</v>
      </c>
    </row>
    <row r="62" spans="1:6" ht="37.5" customHeight="1" x14ac:dyDescent="0.2">
      <c r="A62" s="77"/>
      <c r="B62" s="6" t="s">
        <v>126</v>
      </c>
      <c r="C62" s="7" t="s">
        <v>41</v>
      </c>
      <c r="D62" s="60"/>
      <c r="E62" s="61"/>
      <c r="F62" s="10">
        <f t="shared" si="2"/>
        <v>0</v>
      </c>
    </row>
    <row r="63" spans="1:6" ht="37.5" customHeight="1" x14ac:dyDescent="0.2">
      <c r="A63" s="77"/>
      <c r="B63" s="6" t="s">
        <v>127</v>
      </c>
      <c r="C63" s="7" t="s">
        <v>42</v>
      </c>
      <c r="D63" s="60"/>
      <c r="E63" s="61"/>
      <c r="F63" s="10">
        <f t="shared" si="2"/>
        <v>0</v>
      </c>
    </row>
    <row r="64" spans="1:6" ht="37.5" customHeight="1" x14ac:dyDescent="0.2">
      <c r="A64" s="77"/>
      <c r="B64" s="6" t="s">
        <v>128</v>
      </c>
      <c r="C64" s="7" t="s">
        <v>43</v>
      </c>
      <c r="D64" s="60"/>
      <c r="E64" s="61"/>
      <c r="F64" s="10">
        <f t="shared" si="2"/>
        <v>0</v>
      </c>
    </row>
    <row r="65" spans="1:6" ht="26.4" x14ac:dyDescent="0.2">
      <c r="A65" s="77"/>
      <c r="B65" s="6" t="s">
        <v>129</v>
      </c>
      <c r="C65" s="7" t="s">
        <v>44</v>
      </c>
      <c r="D65" s="60"/>
      <c r="E65" s="61"/>
      <c r="F65" s="10">
        <f t="shared" si="2"/>
        <v>0</v>
      </c>
    </row>
    <row r="66" spans="1:6" ht="26.4" x14ac:dyDescent="0.2">
      <c r="A66" s="77"/>
      <c r="B66" s="6" t="s">
        <v>130</v>
      </c>
      <c r="C66" s="7" t="s">
        <v>45</v>
      </c>
      <c r="D66" s="60"/>
      <c r="E66" s="61"/>
      <c r="F66" s="10">
        <f t="shared" si="2"/>
        <v>0</v>
      </c>
    </row>
    <row r="67" spans="1:6" ht="26.4" x14ac:dyDescent="0.2">
      <c r="A67" s="77"/>
      <c r="B67" s="6" t="s">
        <v>131</v>
      </c>
      <c r="C67" s="7" t="s">
        <v>46</v>
      </c>
      <c r="D67" s="60"/>
      <c r="E67" s="61"/>
      <c r="F67" s="10">
        <f t="shared" si="2"/>
        <v>0</v>
      </c>
    </row>
    <row r="68" spans="1:6" ht="26.4" x14ac:dyDescent="0.2">
      <c r="A68" s="77"/>
      <c r="B68" s="6" t="s">
        <v>132</v>
      </c>
      <c r="C68" s="7" t="s">
        <v>47</v>
      </c>
      <c r="D68" s="60"/>
      <c r="E68" s="61"/>
      <c r="F68" s="10">
        <f t="shared" si="2"/>
        <v>0</v>
      </c>
    </row>
    <row r="69" spans="1:6" ht="26.4" x14ac:dyDescent="0.2">
      <c r="A69" s="77"/>
      <c r="B69" s="6" t="s">
        <v>133</v>
      </c>
      <c r="C69" s="7" t="s">
        <v>48</v>
      </c>
      <c r="D69" s="60"/>
      <c r="E69" s="61"/>
      <c r="F69" s="10">
        <f t="shared" si="2"/>
        <v>0</v>
      </c>
    </row>
    <row r="70" spans="1:6" ht="26.4" x14ac:dyDescent="0.2">
      <c r="A70" s="77"/>
      <c r="B70" s="6" t="s">
        <v>134</v>
      </c>
      <c r="C70" s="7" t="s">
        <v>49</v>
      </c>
      <c r="D70" s="60"/>
      <c r="E70" s="61"/>
      <c r="F70" s="10">
        <f t="shared" si="2"/>
        <v>0</v>
      </c>
    </row>
    <row r="71" spans="1:6" ht="26.4" x14ac:dyDescent="0.2">
      <c r="A71" s="77"/>
      <c r="B71" s="6" t="s">
        <v>135</v>
      </c>
      <c r="C71" s="7" t="s">
        <v>50</v>
      </c>
      <c r="D71" s="60"/>
      <c r="E71" s="61"/>
      <c r="F71" s="10">
        <f t="shared" si="2"/>
        <v>0</v>
      </c>
    </row>
    <row r="72" spans="1:6" ht="26.4" x14ac:dyDescent="0.2">
      <c r="A72" s="77"/>
      <c r="B72" s="6" t="s">
        <v>136</v>
      </c>
      <c r="C72" s="7" t="s">
        <v>51</v>
      </c>
      <c r="D72" s="60"/>
      <c r="E72" s="61"/>
      <c r="F72" s="10">
        <f t="shared" si="2"/>
        <v>0</v>
      </c>
    </row>
    <row r="73" spans="1:6" ht="26.4" x14ac:dyDescent="0.2">
      <c r="A73" s="77"/>
      <c r="B73" s="6" t="s">
        <v>137</v>
      </c>
      <c r="C73" s="7" t="s">
        <v>52</v>
      </c>
      <c r="D73" s="60"/>
      <c r="E73" s="61"/>
      <c r="F73" s="10">
        <f t="shared" si="2"/>
        <v>0</v>
      </c>
    </row>
    <row r="74" spans="1:6" ht="26.4" x14ac:dyDescent="0.2">
      <c r="A74" s="77"/>
      <c r="B74" s="6" t="s">
        <v>138</v>
      </c>
      <c r="C74" s="11" t="s">
        <v>53</v>
      </c>
      <c r="D74" s="60"/>
      <c r="E74" s="61"/>
      <c r="F74" s="10">
        <f t="shared" si="2"/>
        <v>0</v>
      </c>
    </row>
    <row r="75" spans="1:6" ht="26.4" x14ac:dyDescent="0.2">
      <c r="A75" s="77"/>
      <c r="B75" s="6" t="s">
        <v>139</v>
      </c>
      <c r="C75" s="11" t="s">
        <v>54</v>
      </c>
      <c r="D75" s="60"/>
      <c r="E75" s="61"/>
      <c r="F75" s="10">
        <f t="shared" si="2"/>
        <v>0</v>
      </c>
    </row>
    <row r="76" spans="1:6" ht="26.4" x14ac:dyDescent="0.2">
      <c r="A76" s="77"/>
      <c r="B76" s="6" t="s">
        <v>140</v>
      </c>
      <c r="C76" s="11" t="s">
        <v>55</v>
      </c>
      <c r="D76" s="60"/>
      <c r="E76" s="61"/>
      <c r="F76" s="10">
        <f t="shared" si="2"/>
        <v>0</v>
      </c>
    </row>
    <row r="77" spans="1:6" ht="26.4" x14ac:dyDescent="0.2">
      <c r="A77" s="77"/>
      <c r="B77" s="6" t="s">
        <v>141</v>
      </c>
      <c r="C77" s="11" t="s">
        <v>56</v>
      </c>
      <c r="D77" s="60"/>
      <c r="E77" s="61"/>
      <c r="F77" s="10">
        <f t="shared" si="2"/>
        <v>0</v>
      </c>
    </row>
    <row r="78" spans="1:6" ht="13.8" x14ac:dyDescent="0.2">
      <c r="A78" s="78" t="s">
        <v>142</v>
      </c>
      <c r="B78" s="6" t="s">
        <v>143</v>
      </c>
      <c r="C78" s="11" t="s">
        <v>58</v>
      </c>
      <c r="D78" s="60"/>
      <c r="E78" s="61"/>
      <c r="F78" s="10">
        <f t="shared" si="2"/>
        <v>0</v>
      </c>
    </row>
    <row r="79" spans="1:6" ht="13.8" x14ac:dyDescent="0.2">
      <c r="A79" s="78"/>
      <c r="B79" s="6" t="s">
        <v>144</v>
      </c>
      <c r="C79" s="11" t="s">
        <v>59</v>
      </c>
      <c r="D79" s="60"/>
      <c r="E79" s="61"/>
      <c r="F79" s="10">
        <f t="shared" si="2"/>
        <v>0</v>
      </c>
    </row>
    <row r="80" spans="1:6" ht="13.8" x14ac:dyDescent="0.2">
      <c r="A80" s="78"/>
      <c r="B80" s="6" t="s">
        <v>145</v>
      </c>
      <c r="C80" s="11" t="s">
        <v>60</v>
      </c>
      <c r="D80" s="60"/>
      <c r="E80" s="61"/>
      <c r="F80" s="10">
        <f t="shared" si="2"/>
        <v>0</v>
      </c>
    </row>
    <row r="81" spans="1:6" ht="13.8" x14ac:dyDescent="0.2">
      <c r="A81" s="78"/>
      <c r="B81" s="6" t="s">
        <v>146</v>
      </c>
      <c r="C81" s="11" t="s">
        <v>61</v>
      </c>
      <c r="D81" s="60"/>
      <c r="E81" s="61"/>
      <c r="F81" s="10">
        <f t="shared" si="2"/>
        <v>0</v>
      </c>
    </row>
    <row r="82" spans="1:6" ht="13.8" x14ac:dyDescent="0.2">
      <c r="A82" s="78"/>
      <c r="B82" s="6" t="s">
        <v>147</v>
      </c>
      <c r="C82" s="11" t="s">
        <v>62</v>
      </c>
      <c r="D82" s="60"/>
      <c r="E82" s="61"/>
      <c r="F82" s="10">
        <f t="shared" si="2"/>
        <v>0</v>
      </c>
    </row>
    <row r="83" spans="1:6" ht="13.8" x14ac:dyDescent="0.2">
      <c r="A83" s="78"/>
      <c r="B83" s="6" t="s">
        <v>148</v>
      </c>
      <c r="C83" s="11" t="s">
        <v>63</v>
      </c>
      <c r="D83" s="60"/>
      <c r="E83" s="61"/>
      <c r="F83" s="10">
        <f t="shared" si="2"/>
        <v>0</v>
      </c>
    </row>
    <row r="84" spans="1:6" ht="13.8" x14ac:dyDescent="0.2">
      <c r="A84" s="78"/>
      <c r="B84" s="6" t="s">
        <v>149</v>
      </c>
      <c r="C84" s="11" t="s">
        <v>64</v>
      </c>
      <c r="D84" s="60"/>
      <c r="E84" s="61"/>
      <c r="F84" s="10">
        <f t="shared" si="2"/>
        <v>0</v>
      </c>
    </row>
    <row r="85" spans="1:6" ht="13.8" x14ac:dyDescent="0.2">
      <c r="A85" s="78"/>
      <c r="B85" s="6" t="s">
        <v>150</v>
      </c>
      <c r="C85" s="11" t="s">
        <v>65</v>
      </c>
      <c r="D85" s="60"/>
      <c r="E85" s="61"/>
      <c r="F85" s="10">
        <f t="shared" si="2"/>
        <v>0</v>
      </c>
    </row>
    <row r="86" spans="1:6" ht="13.8" x14ac:dyDescent="0.2">
      <c r="A86" s="78"/>
      <c r="B86" s="6" t="s">
        <v>151</v>
      </c>
      <c r="C86" s="11" t="s">
        <v>66</v>
      </c>
      <c r="D86" s="60"/>
      <c r="E86" s="61"/>
      <c r="F86" s="10">
        <f t="shared" si="2"/>
        <v>0</v>
      </c>
    </row>
    <row r="87" spans="1:6" ht="13.8" x14ac:dyDescent="0.2">
      <c r="A87" s="78"/>
      <c r="B87" s="6" t="s">
        <v>152</v>
      </c>
      <c r="C87" s="11" t="s">
        <v>67</v>
      </c>
      <c r="D87" s="60"/>
      <c r="E87" s="61"/>
      <c r="F87" s="10">
        <f t="shared" si="2"/>
        <v>0</v>
      </c>
    </row>
  </sheetData>
  <mergeCells count="62">
    <mergeCell ref="A7:B7"/>
    <mergeCell ref="A12:F12"/>
    <mergeCell ref="A1:F1"/>
    <mergeCell ref="A4:B4"/>
    <mergeCell ref="C4:D4"/>
    <mergeCell ref="A5:B5"/>
    <mergeCell ref="C5:D5"/>
    <mergeCell ref="A9:B9"/>
    <mergeCell ref="A8:C8"/>
    <mergeCell ref="A10:C10"/>
    <mergeCell ref="D61:E61"/>
    <mergeCell ref="D62:E62"/>
    <mergeCell ref="D63:E63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64:E64"/>
    <mergeCell ref="D66:E66"/>
    <mergeCell ref="D65:E65"/>
    <mergeCell ref="A17:A29"/>
    <mergeCell ref="A30:A35"/>
    <mergeCell ref="D37:E37"/>
    <mergeCell ref="A38:A47"/>
    <mergeCell ref="D38:E38"/>
    <mergeCell ref="D43:E43"/>
    <mergeCell ref="D44:E44"/>
    <mergeCell ref="D45:E45"/>
    <mergeCell ref="D46:E46"/>
    <mergeCell ref="D47:E47"/>
    <mergeCell ref="A48:A77"/>
    <mergeCell ref="D48:E48"/>
    <mergeCell ref="D60:E60"/>
    <mergeCell ref="D67:E67"/>
    <mergeCell ref="D68:E68"/>
    <mergeCell ref="D69:E69"/>
    <mergeCell ref="D70:E70"/>
    <mergeCell ref="D71:E71"/>
    <mergeCell ref="D72:E72"/>
    <mergeCell ref="D73:E73"/>
    <mergeCell ref="D74:E74"/>
    <mergeCell ref="D75:E75"/>
    <mergeCell ref="D76:E76"/>
    <mergeCell ref="D77:E77"/>
    <mergeCell ref="A78:A87"/>
    <mergeCell ref="D78:E78"/>
    <mergeCell ref="D79:E79"/>
    <mergeCell ref="D80:E80"/>
    <mergeCell ref="D81:E81"/>
    <mergeCell ref="D82:E82"/>
    <mergeCell ref="D83:E83"/>
    <mergeCell ref="D84:E84"/>
    <mergeCell ref="D85:E85"/>
    <mergeCell ref="D86:E86"/>
    <mergeCell ref="D87:E87"/>
  </mergeCells>
  <phoneticPr fontId="21" type="noConversion"/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393219-942E-44E9-918F-CEAE7FC107E7}">
  <dimension ref="A1:S25"/>
  <sheetViews>
    <sheetView topLeftCell="A12" workbookViewId="0">
      <selection activeCell="F20" sqref="F20"/>
    </sheetView>
  </sheetViews>
  <sheetFormatPr baseColWidth="10" defaultColWidth="9.36328125" defaultRowHeight="12.6" x14ac:dyDescent="0.2"/>
  <cols>
    <col min="1" max="1" width="23.08984375" style="1" customWidth="1"/>
    <col min="2" max="2" width="6.90625" style="1" customWidth="1"/>
    <col min="3" max="3" width="80.453125" style="1" bestFit="1" customWidth="1"/>
    <col min="4" max="4" width="13.36328125" style="1" customWidth="1"/>
    <col min="5" max="5" width="12.08984375" style="1" customWidth="1"/>
    <col min="6" max="6" width="11.90625" style="1" customWidth="1"/>
    <col min="7" max="256" width="9.36328125" style="1"/>
    <col min="257" max="257" width="23.08984375" style="1" customWidth="1"/>
    <col min="258" max="258" width="6.90625" style="1" customWidth="1"/>
    <col min="259" max="259" width="63.26953125" style="1" customWidth="1"/>
    <col min="260" max="260" width="13.36328125" style="1" customWidth="1"/>
    <col min="261" max="261" width="12.08984375" style="1" customWidth="1"/>
    <col min="262" max="262" width="11.90625" style="1" customWidth="1"/>
    <col min="263" max="512" width="9.36328125" style="1"/>
    <col min="513" max="513" width="23.08984375" style="1" customWidth="1"/>
    <col min="514" max="514" width="6.90625" style="1" customWidth="1"/>
    <col min="515" max="515" width="63.26953125" style="1" customWidth="1"/>
    <col min="516" max="516" width="13.36328125" style="1" customWidth="1"/>
    <col min="517" max="517" width="12.08984375" style="1" customWidth="1"/>
    <col min="518" max="518" width="11.90625" style="1" customWidth="1"/>
    <col min="519" max="768" width="9.36328125" style="1"/>
    <col min="769" max="769" width="23.08984375" style="1" customWidth="1"/>
    <col min="770" max="770" width="6.90625" style="1" customWidth="1"/>
    <col min="771" max="771" width="63.26953125" style="1" customWidth="1"/>
    <col min="772" max="772" width="13.36328125" style="1" customWidth="1"/>
    <col min="773" max="773" width="12.08984375" style="1" customWidth="1"/>
    <col min="774" max="774" width="11.90625" style="1" customWidth="1"/>
    <col min="775" max="1024" width="9.36328125" style="1"/>
    <col min="1025" max="1025" width="23.08984375" style="1" customWidth="1"/>
    <col min="1026" max="1026" width="6.90625" style="1" customWidth="1"/>
    <col min="1027" max="1027" width="63.26953125" style="1" customWidth="1"/>
    <col min="1028" max="1028" width="13.36328125" style="1" customWidth="1"/>
    <col min="1029" max="1029" width="12.08984375" style="1" customWidth="1"/>
    <col min="1030" max="1030" width="11.90625" style="1" customWidth="1"/>
    <col min="1031" max="1280" width="9.36328125" style="1"/>
    <col min="1281" max="1281" width="23.08984375" style="1" customWidth="1"/>
    <col min="1282" max="1282" width="6.90625" style="1" customWidth="1"/>
    <col min="1283" max="1283" width="63.26953125" style="1" customWidth="1"/>
    <col min="1284" max="1284" width="13.36328125" style="1" customWidth="1"/>
    <col min="1285" max="1285" width="12.08984375" style="1" customWidth="1"/>
    <col min="1286" max="1286" width="11.90625" style="1" customWidth="1"/>
    <col min="1287" max="1536" width="9.36328125" style="1"/>
    <col min="1537" max="1537" width="23.08984375" style="1" customWidth="1"/>
    <col min="1538" max="1538" width="6.90625" style="1" customWidth="1"/>
    <col min="1539" max="1539" width="63.26953125" style="1" customWidth="1"/>
    <col min="1540" max="1540" width="13.36328125" style="1" customWidth="1"/>
    <col min="1541" max="1541" width="12.08984375" style="1" customWidth="1"/>
    <col min="1542" max="1542" width="11.90625" style="1" customWidth="1"/>
    <col min="1543" max="1792" width="9.36328125" style="1"/>
    <col min="1793" max="1793" width="23.08984375" style="1" customWidth="1"/>
    <col min="1794" max="1794" width="6.90625" style="1" customWidth="1"/>
    <col min="1795" max="1795" width="63.26953125" style="1" customWidth="1"/>
    <col min="1796" max="1796" width="13.36328125" style="1" customWidth="1"/>
    <col min="1797" max="1797" width="12.08984375" style="1" customWidth="1"/>
    <col min="1798" max="1798" width="11.90625" style="1" customWidth="1"/>
    <col min="1799" max="2048" width="9.36328125" style="1"/>
    <col min="2049" max="2049" width="23.08984375" style="1" customWidth="1"/>
    <col min="2050" max="2050" width="6.90625" style="1" customWidth="1"/>
    <col min="2051" max="2051" width="63.26953125" style="1" customWidth="1"/>
    <col min="2052" max="2052" width="13.36328125" style="1" customWidth="1"/>
    <col min="2053" max="2053" width="12.08984375" style="1" customWidth="1"/>
    <col min="2054" max="2054" width="11.90625" style="1" customWidth="1"/>
    <col min="2055" max="2304" width="9.36328125" style="1"/>
    <col min="2305" max="2305" width="23.08984375" style="1" customWidth="1"/>
    <col min="2306" max="2306" width="6.90625" style="1" customWidth="1"/>
    <col min="2307" max="2307" width="63.26953125" style="1" customWidth="1"/>
    <col min="2308" max="2308" width="13.36328125" style="1" customWidth="1"/>
    <col min="2309" max="2309" width="12.08984375" style="1" customWidth="1"/>
    <col min="2310" max="2310" width="11.90625" style="1" customWidth="1"/>
    <col min="2311" max="2560" width="9.36328125" style="1"/>
    <col min="2561" max="2561" width="23.08984375" style="1" customWidth="1"/>
    <col min="2562" max="2562" width="6.90625" style="1" customWidth="1"/>
    <col min="2563" max="2563" width="63.26953125" style="1" customWidth="1"/>
    <col min="2564" max="2564" width="13.36328125" style="1" customWidth="1"/>
    <col min="2565" max="2565" width="12.08984375" style="1" customWidth="1"/>
    <col min="2566" max="2566" width="11.90625" style="1" customWidth="1"/>
    <col min="2567" max="2816" width="9.36328125" style="1"/>
    <col min="2817" max="2817" width="23.08984375" style="1" customWidth="1"/>
    <col min="2818" max="2818" width="6.90625" style="1" customWidth="1"/>
    <col min="2819" max="2819" width="63.26953125" style="1" customWidth="1"/>
    <col min="2820" max="2820" width="13.36328125" style="1" customWidth="1"/>
    <col min="2821" max="2821" width="12.08984375" style="1" customWidth="1"/>
    <col min="2822" max="2822" width="11.90625" style="1" customWidth="1"/>
    <col min="2823" max="3072" width="9.36328125" style="1"/>
    <col min="3073" max="3073" width="23.08984375" style="1" customWidth="1"/>
    <col min="3074" max="3074" width="6.90625" style="1" customWidth="1"/>
    <col min="3075" max="3075" width="63.26953125" style="1" customWidth="1"/>
    <col min="3076" max="3076" width="13.36328125" style="1" customWidth="1"/>
    <col min="3077" max="3077" width="12.08984375" style="1" customWidth="1"/>
    <col min="3078" max="3078" width="11.90625" style="1" customWidth="1"/>
    <col min="3079" max="3328" width="9.36328125" style="1"/>
    <col min="3329" max="3329" width="23.08984375" style="1" customWidth="1"/>
    <col min="3330" max="3330" width="6.90625" style="1" customWidth="1"/>
    <col min="3331" max="3331" width="63.26953125" style="1" customWidth="1"/>
    <col min="3332" max="3332" width="13.36328125" style="1" customWidth="1"/>
    <col min="3333" max="3333" width="12.08984375" style="1" customWidth="1"/>
    <col min="3334" max="3334" width="11.90625" style="1" customWidth="1"/>
    <col min="3335" max="3584" width="9.36328125" style="1"/>
    <col min="3585" max="3585" width="23.08984375" style="1" customWidth="1"/>
    <col min="3586" max="3586" width="6.90625" style="1" customWidth="1"/>
    <col min="3587" max="3587" width="63.26953125" style="1" customWidth="1"/>
    <col min="3588" max="3588" width="13.36328125" style="1" customWidth="1"/>
    <col min="3589" max="3589" width="12.08984375" style="1" customWidth="1"/>
    <col min="3590" max="3590" width="11.90625" style="1" customWidth="1"/>
    <col min="3591" max="3840" width="9.36328125" style="1"/>
    <col min="3841" max="3841" width="23.08984375" style="1" customWidth="1"/>
    <col min="3842" max="3842" width="6.90625" style="1" customWidth="1"/>
    <col min="3843" max="3843" width="63.26953125" style="1" customWidth="1"/>
    <col min="3844" max="3844" width="13.36328125" style="1" customWidth="1"/>
    <col min="3845" max="3845" width="12.08984375" style="1" customWidth="1"/>
    <col min="3846" max="3846" width="11.90625" style="1" customWidth="1"/>
    <col min="3847" max="4096" width="9.36328125" style="1"/>
    <col min="4097" max="4097" width="23.08984375" style="1" customWidth="1"/>
    <col min="4098" max="4098" width="6.90625" style="1" customWidth="1"/>
    <col min="4099" max="4099" width="63.26953125" style="1" customWidth="1"/>
    <col min="4100" max="4100" width="13.36328125" style="1" customWidth="1"/>
    <col min="4101" max="4101" width="12.08984375" style="1" customWidth="1"/>
    <col min="4102" max="4102" width="11.90625" style="1" customWidth="1"/>
    <col min="4103" max="4352" width="9.36328125" style="1"/>
    <col min="4353" max="4353" width="23.08984375" style="1" customWidth="1"/>
    <col min="4354" max="4354" width="6.90625" style="1" customWidth="1"/>
    <col min="4355" max="4355" width="63.26953125" style="1" customWidth="1"/>
    <col min="4356" max="4356" width="13.36328125" style="1" customWidth="1"/>
    <col min="4357" max="4357" width="12.08984375" style="1" customWidth="1"/>
    <col min="4358" max="4358" width="11.90625" style="1" customWidth="1"/>
    <col min="4359" max="4608" width="9.36328125" style="1"/>
    <col min="4609" max="4609" width="23.08984375" style="1" customWidth="1"/>
    <col min="4610" max="4610" width="6.90625" style="1" customWidth="1"/>
    <col min="4611" max="4611" width="63.26953125" style="1" customWidth="1"/>
    <col min="4612" max="4612" width="13.36328125" style="1" customWidth="1"/>
    <col min="4613" max="4613" width="12.08984375" style="1" customWidth="1"/>
    <col min="4614" max="4614" width="11.90625" style="1" customWidth="1"/>
    <col min="4615" max="4864" width="9.36328125" style="1"/>
    <col min="4865" max="4865" width="23.08984375" style="1" customWidth="1"/>
    <col min="4866" max="4866" width="6.90625" style="1" customWidth="1"/>
    <col min="4867" max="4867" width="63.26953125" style="1" customWidth="1"/>
    <col min="4868" max="4868" width="13.36328125" style="1" customWidth="1"/>
    <col min="4869" max="4869" width="12.08984375" style="1" customWidth="1"/>
    <col min="4870" max="4870" width="11.90625" style="1" customWidth="1"/>
    <col min="4871" max="5120" width="9.36328125" style="1"/>
    <col min="5121" max="5121" width="23.08984375" style="1" customWidth="1"/>
    <col min="5122" max="5122" width="6.90625" style="1" customWidth="1"/>
    <col min="5123" max="5123" width="63.26953125" style="1" customWidth="1"/>
    <col min="5124" max="5124" width="13.36328125" style="1" customWidth="1"/>
    <col min="5125" max="5125" width="12.08984375" style="1" customWidth="1"/>
    <col min="5126" max="5126" width="11.90625" style="1" customWidth="1"/>
    <col min="5127" max="5376" width="9.36328125" style="1"/>
    <col min="5377" max="5377" width="23.08984375" style="1" customWidth="1"/>
    <col min="5378" max="5378" width="6.90625" style="1" customWidth="1"/>
    <col min="5379" max="5379" width="63.26953125" style="1" customWidth="1"/>
    <col min="5380" max="5380" width="13.36328125" style="1" customWidth="1"/>
    <col min="5381" max="5381" width="12.08984375" style="1" customWidth="1"/>
    <col min="5382" max="5382" width="11.90625" style="1" customWidth="1"/>
    <col min="5383" max="5632" width="9.36328125" style="1"/>
    <col min="5633" max="5633" width="23.08984375" style="1" customWidth="1"/>
    <col min="5634" max="5634" width="6.90625" style="1" customWidth="1"/>
    <col min="5635" max="5635" width="63.26953125" style="1" customWidth="1"/>
    <col min="5636" max="5636" width="13.36328125" style="1" customWidth="1"/>
    <col min="5637" max="5637" width="12.08984375" style="1" customWidth="1"/>
    <col min="5638" max="5638" width="11.90625" style="1" customWidth="1"/>
    <col min="5639" max="5888" width="9.36328125" style="1"/>
    <col min="5889" max="5889" width="23.08984375" style="1" customWidth="1"/>
    <col min="5890" max="5890" width="6.90625" style="1" customWidth="1"/>
    <col min="5891" max="5891" width="63.26953125" style="1" customWidth="1"/>
    <col min="5892" max="5892" width="13.36328125" style="1" customWidth="1"/>
    <col min="5893" max="5893" width="12.08984375" style="1" customWidth="1"/>
    <col min="5894" max="5894" width="11.90625" style="1" customWidth="1"/>
    <col min="5895" max="6144" width="9.36328125" style="1"/>
    <col min="6145" max="6145" width="23.08984375" style="1" customWidth="1"/>
    <col min="6146" max="6146" width="6.90625" style="1" customWidth="1"/>
    <col min="6147" max="6147" width="63.26953125" style="1" customWidth="1"/>
    <col min="6148" max="6148" width="13.36328125" style="1" customWidth="1"/>
    <col min="6149" max="6149" width="12.08984375" style="1" customWidth="1"/>
    <col min="6150" max="6150" width="11.90625" style="1" customWidth="1"/>
    <col min="6151" max="6400" width="9.36328125" style="1"/>
    <col min="6401" max="6401" width="23.08984375" style="1" customWidth="1"/>
    <col min="6402" max="6402" width="6.90625" style="1" customWidth="1"/>
    <col min="6403" max="6403" width="63.26953125" style="1" customWidth="1"/>
    <col min="6404" max="6404" width="13.36328125" style="1" customWidth="1"/>
    <col min="6405" max="6405" width="12.08984375" style="1" customWidth="1"/>
    <col min="6406" max="6406" width="11.90625" style="1" customWidth="1"/>
    <col min="6407" max="6656" width="9.36328125" style="1"/>
    <col min="6657" max="6657" width="23.08984375" style="1" customWidth="1"/>
    <col min="6658" max="6658" width="6.90625" style="1" customWidth="1"/>
    <col min="6659" max="6659" width="63.26953125" style="1" customWidth="1"/>
    <col min="6660" max="6660" width="13.36328125" style="1" customWidth="1"/>
    <col min="6661" max="6661" width="12.08984375" style="1" customWidth="1"/>
    <col min="6662" max="6662" width="11.90625" style="1" customWidth="1"/>
    <col min="6663" max="6912" width="9.36328125" style="1"/>
    <col min="6913" max="6913" width="23.08984375" style="1" customWidth="1"/>
    <col min="6914" max="6914" width="6.90625" style="1" customWidth="1"/>
    <col min="6915" max="6915" width="63.26953125" style="1" customWidth="1"/>
    <col min="6916" max="6916" width="13.36328125" style="1" customWidth="1"/>
    <col min="6917" max="6917" width="12.08984375" style="1" customWidth="1"/>
    <col min="6918" max="6918" width="11.90625" style="1" customWidth="1"/>
    <col min="6919" max="7168" width="9.36328125" style="1"/>
    <col min="7169" max="7169" width="23.08984375" style="1" customWidth="1"/>
    <col min="7170" max="7170" width="6.90625" style="1" customWidth="1"/>
    <col min="7171" max="7171" width="63.26953125" style="1" customWidth="1"/>
    <col min="7172" max="7172" width="13.36328125" style="1" customWidth="1"/>
    <col min="7173" max="7173" width="12.08984375" style="1" customWidth="1"/>
    <col min="7174" max="7174" width="11.90625" style="1" customWidth="1"/>
    <col min="7175" max="7424" width="9.36328125" style="1"/>
    <col min="7425" max="7425" width="23.08984375" style="1" customWidth="1"/>
    <col min="7426" max="7426" width="6.90625" style="1" customWidth="1"/>
    <col min="7427" max="7427" width="63.26953125" style="1" customWidth="1"/>
    <col min="7428" max="7428" width="13.36328125" style="1" customWidth="1"/>
    <col min="7429" max="7429" width="12.08984375" style="1" customWidth="1"/>
    <col min="7430" max="7430" width="11.90625" style="1" customWidth="1"/>
    <col min="7431" max="7680" width="9.36328125" style="1"/>
    <col min="7681" max="7681" width="23.08984375" style="1" customWidth="1"/>
    <col min="7682" max="7682" width="6.90625" style="1" customWidth="1"/>
    <col min="7683" max="7683" width="63.26953125" style="1" customWidth="1"/>
    <col min="7684" max="7684" width="13.36328125" style="1" customWidth="1"/>
    <col min="7685" max="7685" width="12.08984375" style="1" customWidth="1"/>
    <col min="7686" max="7686" width="11.90625" style="1" customWidth="1"/>
    <col min="7687" max="7936" width="9.36328125" style="1"/>
    <col min="7937" max="7937" width="23.08984375" style="1" customWidth="1"/>
    <col min="7938" max="7938" width="6.90625" style="1" customWidth="1"/>
    <col min="7939" max="7939" width="63.26953125" style="1" customWidth="1"/>
    <col min="7940" max="7940" width="13.36328125" style="1" customWidth="1"/>
    <col min="7941" max="7941" width="12.08984375" style="1" customWidth="1"/>
    <col min="7942" max="7942" width="11.90625" style="1" customWidth="1"/>
    <col min="7943" max="8192" width="9.36328125" style="1"/>
    <col min="8193" max="8193" width="23.08984375" style="1" customWidth="1"/>
    <col min="8194" max="8194" width="6.90625" style="1" customWidth="1"/>
    <col min="8195" max="8195" width="63.26953125" style="1" customWidth="1"/>
    <col min="8196" max="8196" width="13.36328125" style="1" customWidth="1"/>
    <col min="8197" max="8197" width="12.08984375" style="1" customWidth="1"/>
    <col min="8198" max="8198" width="11.90625" style="1" customWidth="1"/>
    <col min="8199" max="8448" width="9.36328125" style="1"/>
    <col min="8449" max="8449" width="23.08984375" style="1" customWidth="1"/>
    <col min="8450" max="8450" width="6.90625" style="1" customWidth="1"/>
    <col min="8451" max="8451" width="63.26953125" style="1" customWidth="1"/>
    <col min="8452" max="8452" width="13.36328125" style="1" customWidth="1"/>
    <col min="8453" max="8453" width="12.08984375" style="1" customWidth="1"/>
    <col min="8454" max="8454" width="11.90625" style="1" customWidth="1"/>
    <col min="8455" max="8704" width="9.36328125" style="1"/>
    <col min="8705" max="8705" width="23.08984375" style="1" customWidth="1"/>
    <col min="8706" max="8706" width="6.90625" style="1" customWidth="1"/>
    <col min="8707" max="8707" width="63.26953125" style="1" customWidth="1"/>
    <col min="8708" max="8708" width="13.36328125" style="1" customWidth="1"/>
    <col min="8709" max="8709" width="12.08984375" style="1" customWidth="1"/>
    <col min="8710" max="8710" width="11.90625" style="1" customWidth="1"/>
    <col min="8711" max="8960" width="9.36328125" style="1"/>
    <col min="8961" max="8961" width="23.08984375" style="1" customWidth="1"/>
    <col min="8962" max="8962" width="6.90625" style="1" customWidth="1"/>
    <col min="8963" max="8963" width="63.26953125" style="1" customWidth="1"/>
    <col min="8964" max="8964" width="13.36328125" style="1" customWidth="1"/>
    <col min="8965" max="8965" width="12.08984375" style="1" customWidth="1"/>
    <col min="8966" max="8966" width="11.90625" style="1" customWidth="1"/>
    <col min="8967" max="9216" width="9.36328125" style="1"/>
    <col min="9217" max="9217" width="23.08984375" style="1" customWidth="1"/>
    <col min="9218" max="9218" width="6.90625" style="1" customWidth="1"/>
    <col min="9219" max="9219" width="63.26953125" style="1" customWidth="1"/>
    <col min="9220" max="9220" width="13.36328125" style="1" customWidth="1"/>
    <col min="9221" max="9221" width="12.08984375" style="1" customWidth="1"/>
    <col min="9222" max="9222" width="11.90625" style="1" customWidth="1"/>
    <col min="9223" max="9472" width="9.36328125" style="1"/>
    <col min="9473" max="9473" width="23.08984375" style="1" customWidth="1"/>
    <col min="9474" max="9474" width="6.90625" style="1" customWidth="1"/>
    <col min="9475" max="9475" width="63.26953125" style="1" customWidth="1"/>
    <col min="9476" max="9476" width="13.36328125" style="1" customWidth="1"/>
    <col min="9477" max="9477" width="12.08984375" style="1" customWidth="1"/>
    <col min="9478" max="9478" width="11.90625" style="1" customWidth="1"/>
    <col min="9479" max="9728" width="9.36328125" style="1"/>
    <col min="9729" max="9729" width="23.08984375" style="1" customWidth="1"/>
    <col min="9730" max="9730" width="6.90625" style="1" customWidth="1"/>
    <col min="9731" max="9731" width="63.26953125" style="1" customWidth="1"/>
    <col min="9732" max="9732" width="13.36328125" style="1" customWidth="1"/>
    <col min="9733" max="9733" width="12.08984375" style="1" customWidth="1"/>
    <col min="9734" max="9734" width="11.90625" style="1" customWidth="1"/>
    <col min="9735" max="9984" width="9.36328125" style="1"/>
    <col min="9985" max="9985" width="23.08984375" style="1" customWidth="1"/>
    <col min="9986" max="9986" width="6.90625" style="1" customWidth="1"/>
    <col min="9987" max="9987" width="63.26953125" style="1" customWidth="1"/>
    <col min="9988" max="9988" width="13.36328125" style="1" customWidth="1"/>
    <col min="9989" max="9989" width="12.08984375" style="1" customWidth="1"/>
    <col min="9990" max="9990" width="11.90625" style="1" customWidth="1"/>
    <col min="9991" max="10240" width="9.36328125" style="1"/>
    <col min="10241" max="10241" width="23.08984375" style="1" customWidth="1"/>
    <col min="10242" max="10242" width="6.90625" style="1" customWidth="1"/>
    <col min="10243" max="10243" width="63.26953125" style="1" customWidth="1"/>
    <col min="10244" max="10244" width="13.36328125" style="1" customWidth="1"/>
    <col min="10245" max="10245" width="12.08984375" style="1" customWidth="1"/>
    <col min="10246" max="10246" width="11.90625" style="1" customWidth="1"/>
    <col min="10247" max="10496" width="9.36328125" style="1"/>
    <col min="10497" max="10497" width="23.08984375" style="1" customWidth="1"/>
    <col min="10498" max="10498" width="6.90625" style="1" customWidth="1"/>
    <col min="10499" max="10499" width="63.26953125" style="1" customWidth="1"/>
    <col min="10500" max="10500" width="13.36328125" style="1" customWidth="1"/>
    <col min="10501" max="10501" width="12.08984375" style="1" customWidth="1"/>
    <col min="10502" max="10502" width="11.90625" style="1" customWidth="1"/>
    <col min="10503" max="10752" width="9.36328125" style="1"/>
    <col min="10753" max="10753" width="23.08984375" style="1" customWidth="1"/>
    <col min="10754" max="10754" width="6.90625" style="1" customWidth="1"/>
    <col min="10755" max="10755" width="63.26953125" style="1" customWidth="1"/>
    <col min="10756" max="10756" width="13.36328125" style="1" customWidth="1"/>
    <col min="10757" max="10757" width="12.08984375" style="1" customWidth="1"/>
    <col min="10758" max="10758" width="11.90625" style="1" customWidth="1"/>
    <col min="10759" max="11008" width="9.36328125" style="1"/>
    <col min="11009" max="11009" width="23.08984375" style="1" customWidth="1"/>
    <col min="11010" max="11010" width="6.90625" style="1" customWidth="1"/>
    <col min="11011" max="11011" width="63.26953125" style="1" customWidth="1"/>
    <col min="11012" max="11012" width="13.36328125" style="1" customWidth="1"/>
    <col min="11013" max="11013" width="12.08984375" style="1" customWidth="1"/>
    <col min="11014" max="11014" width="11.90625" style="1" customWidth="1"/>
    <col min="11015" max="11264" width="9.36328125" style="1"/>
    <col min="11265" max="11265" width="23.08984375" style="1" customWidth="1"/>
    <col min="11266" max="11266" width="6.90625" style="1" customWidth="1"/>
    <col min="11267" max="11267" width="63.26953125" style="1" customWidth="1"/>
    <col min="11268" max="11268" width="13.36328125" style="1" customWidth="1"/>
    <col min="11269" max="11269" width="12.08984375" style="1" customWidth="1"/>
    <col min="11270" max="11270" width="11.90625" style="1" customWidth="1"/>
    <col min="11271" max="11520" width="9.36328125" style="1"/>
    <col min="11521" max="11521" width="23.08984375" style="1" customWidth="1"/>
    <col min="11522" max="11522" width="6.90625" style="1" customWidth="1"/>
    <col min="11523" max="11523" width="63.26953125" style="1" customWidth="1"/>
    <col min="11524" max="11524" width="13.36328125" style="1" customWidth="1"/>
    <col min="11525" max="11525" width="12.08984375" style="1" customWidth="1"/>
    <col min="11526" max="11526" width="11.90625" style="1" customWidth="1"/>
    <col min="11527" max="11776" width="9.36328125" style="1"/>
    <col min="11777" max="11777" width="23.08984375" style="1" customWidth="1"/>
    <col min="11778" max="11778" width="6.90625" style="1" customWidth="1"/>
    <col min="11779" max="11779" width="63.26953125" style="1" customWidth="1"/>
    <col min="11780" max="11780" width="13.36328125" style="1" customWidth="1"/>
    <col min="11781" max="11781" width="12.08984375" style="1" customWidth="1"/>
    <col min="11782" max="11782" width="11.90625" style="1" customWidth="1"/>
    <col min="11783" max="12032" width="9.36328125" style="1"/>
    <col min="12033" max="12033" width="23.08984375" style="1" customWidth="1"/>
    <col min="12034" max="12034" width="6.90625" style="1" customWidth="1"/>
    <col min="12035" max="12035" width="63.26953125" style="1" customWidth="1"/>
    <col min="12036" max="12036" width="13.36328125" style="1" customWidth="1"/>
    <col min="12037" max="12037" width="12.08984375" style="1" customWidth="1"/>
    <col min="12038" max="12038" width="11.90625" style="1" customWidth="1"/>
    <col min="12039" max="12288" width="9.36328125" style="1"/>
    <col min="12289" max="12289" width="23.08984375" style="1" customWidth="1"/>
    <col min="12290" max="12290" width="6.90625" style="1" customWidth="1"/>
    <col min="12291" max="12291" width="63.26953125" style="1" customWidth="1"/>
    <col min="12292" max="12292" width="13.36328125" style="1" customWidth="1"/>
    <col min="12293" max="12293" width="12.08984375" style="1" customWidth="1"/>
    <col min="12294" max="12294" width="11.90625" style="1" customWidth="1"/>
    <col min="12295" max="12544" width="9.36328125" style="1"/>
    <col min="12545" max="12545" width="23.08984375" style="1" customWidth="1"/>
    <col min="12546" max="12546" width="6.90625" style="1" customWidth="1"/>
    <col min="12547" max="12547" width="63.26953125" style="1" customWidth="1"/>
    <col min="12548" max="12548" width="13.36328125" style="1" customWidth="1"/>
    <col min="12549" max="12549" width="12.08984375" style="1" customWidth="1"/>
    <col min="12550" max="12550" width="11.90625" style="1" customWidth="1"/>
    <col min="12551" max="12800" width="9.36328125" style="1"/>
    <col min="12801" max="12801" width="23.08984375" style="1" customWidth="1"/>
    <col min="12802" max="12802" width="6.90625" style="1" customWidth="1"/>
    <col min="12803" max="12803" width="63.26953125" style="1" customWidth="1"/>
    <col min="12804" max="12804" width="13.36328125" style="1" customWidth="1"/>
    <col min="12805" max="12805" width="12.08984375" style="1" customWidth="1"/>
    <col min="12806" max="12806" width="11.90625" style="1" customWidth="1"/>
    <col min="12807" max="13056" width="9.36328125" style="1"/>
    <col min="13057" max="13057" width="23.08984375" style="1" customWidth="1"/>
    <col min="13058" max="13058" width="6.90625" style="1" customWidth="1"/>
    <col min="13059" max="13059" width="63.26953125" style="1" customWidth="1"/>
    <col min="13060" max="13060" width="13.36328125" style="1" customWidth="1"/>
    <col min="13061" max="13061" width="12.08984375" style="1" customWidth="1"/>
    <col min="13062" max="13062" width="11.90625" style="1" customWidth="1"/>
    <col min="13063" max="13312" width="9.36328125" style="1"/>
    <col min="13313" max="13313" width="23.08984375" style="1" customWidth="1"/>
    <col min="13314" max="13314" width="6.90625" style="1" customWidth="1"/>
    <col min="13315" max="13315" width="63.26953125" style="1" customWidth="1"/>
    <col min="13316" max="13316" width="13.36328125" style="1" customWidth="1"/>
    <col min="13317" max="13317" width="12.08984375" style="1" customWidth="1"/>
    <col min="13318" max="13318" width="11.90625" style="1" customWidth="1"/>
    <col min="13319" max="13568" width="9.36328125" style="1"/>
    <col min="13569" max="13569" width="23.08984375" style="1" customWidth="1"/>
    <col min="13570" max="13570" width="6.90625" style="1" customWidth="1"/>
    <col min="13571" max="13571" width="63.26953125" style="1" customWidth="1"/>
    <col min="13572" max="13572" width="13.36328125" style="1" customWidth="1"/>
    <col min="13573" max="13573" width="12.08984375" style="1" customWidth="1"/>
    <col min="13574" max="13574" width="11.90625" style="1" customWidth="1"/>
    <col min="13575" max="13824" width="9.36328125" style="1"/>
    <col min="13825" max="13825" width="23.08984375" style="1" customWidth="1"/>
    <col min="13826" max="13826" width="6.90625" style="1" customWidth="1"/>
    <col min="13827" max="13827" width="63.26953125" style="1" customWidth="1"/>
    <col min="13828" max="13828" width="13.36328125" style="1" customWidth="1"/>
    <col min="13829" max="13829" width="12.08984375" style="1" customWidth="1"/>
    <col min="13830" max="13830" width="11.90625" style="1" customWidth="1"/>
    <col min="13831" max="14080" width="9.36328125" style="1"/>
    <col min="14081" max="14081" width="23.08984375" style="1" customWidth="1"/>
    <col min="14082" max="14082" width="6.90625" style="1" customWidth="1"/>
    <col min="14083" max="14083" width="63.26953125" style="1" customWidth="1"/>
    <col min="14084" max="14084" width="13.36328125" style="1" customWidth="1"/>
    <col min="14085" max="14085" width="12.08984375" style="1" customWidth="1"/>
    <col min="14086" max="14086" width="11.90625" style="1" customWidth="1"/>
    <col min="14087" max="14336" width="9.36328125" style="1"/>
    <col min="14337" max="14337" width="23.08984375" style="1" customWidth="1"/>
    <col min="14338" max="14338" width="6.90625" style="1" customWidth="1"/>
    <col min="14339" max="14339" width="63.26953125" style="1" customWidth="1"/>
    <col min="14340" max="14340" width="13.36328125" style="1" customWidth="1"/>
    <col min="14341" max="14341" width="12.08984375" style="1" customWidth="1"/>
    <col min="14342" max="14342" width="11.90625" style="1" customWidth="1"/>
    <col min="14343" max="14592" width="9.36328125" style="1"/>
    <col min="14593" max="14593" width="23.08984375" style="1" customWidth="1"/>
    <col min="14594" max="14594" width="6.90625" style="1" customWidth="1"/>
    <col min="14595" max="14595" width="63.26953125" style="1" customWidth="1"/>
    <col min="14596" max="14596" width="13.36328125" style="1" customWidth="1"/>
    <col min="14597" max="14597" width="12.08984375" style="1" customWidth="1"/>
    <col min="14598" max="14598" width="11.90625" style="1" customWidth="1"/>
    <col min="14599" max="14848" width="9.36328125" style="1"/>
    <col min="14849" max="14849" width="23.08984375" style="1" customWidth="1"/>
    <col min="14850" max="14850" width="6.90625" style="1" customWidth="1"/>
    <col min="14851" max="14851" width="63.26953125" style="1" customWidth="1"/>
    <col min="14852" max="14852" width="13.36328125" style="1" customWidth="1"/>
    <col min="14853" max="14853" width="12.08984375" style="1" customWidth="1"/>
    <col min="14854" max="14854" width="11.90625" style="1" customWidth="1"/>
    <col min="14855" max="15104" width="9.36328125" style="1"/>
    <col min="15105" max="15105" width="23.08984375" style="1" customWidth="1"/>
    <col min="15106" max="15106" width="6.90625" style="1" customWidth="1"/>
    <col min="15107" max="15107" width="63.26953125" style="1" customWidth="1"/>
    <col min="15108" max="15108" width="13.36328125" style="1" customWidth="1"/>
    <col min="15109" max="15109" width="12.08984375" style="1" customWidth="1"/>
    <col min="15110" max="15110" width="11.90625" style="1" customWidth="1"/>
    <col min="15111" max="15360" width="9.36328125" style="1"/>
    <col min="15361" max="15361" width="23.08984375" style="1" customWidth="1"/>
    <col min="15362" max="15362" width="6.90625" style="1" customWidth="1"/>
    <col min="15363" max="15363" width="63.26953125" style="1" customWidth="1"/>
    <col min="15364" max="15364" width="13.36328125" style="1" customWidth="1"/>
    <col min="15365" max="15365" width="12.08984375" style="1" customWidth="1"/>
    <col min="15366" max="15366" width="11.90625" style="1" customWidth="1"/>
    <col min="15367" max="15616" width="9.36328125" style="1"/>
    <col min="15617" max="15617" width="23.08984375" style="1" customWidth="1"/>
    <col min="15618" max="15618" width="6.90625" style="1" customWidth="1"/>
    <col min="15619" max="15619" width="63.26953125" style="1" customWidth="1"/>
    <col min="15620" max="15620" width="13.36328125" style="1" customWidth="1"/>
    <col min="15621" max="15621" width="12.08984375" style="1" customWidth="1"/>
    <col min="15622" max="15622" width="11.90625" style="1" customWidth="1"/>
    <col min="15623" max="15872" width="9.36328125" style="1"/>
    <col min="15873" max="15873" width="23.08984375" style="1" customWidth="1"/>
    <col min="15874" max="15874" width="6.90625" style="1" customWidth="1"/>
    <col min="15875" max="15875" width="63.26953125" style="1" customWidth="1"/>
    <col min="15876" max="15876" width="13.36328125" style="1" customWidth="1"/>
    <col min="15877" max="15877" width="12.08984375" style="1" customWidth="1"/>
    <col min="15878" max="15878" width="11.90625" style="1" customWidth="1"/>
    <col min="15879" max="16128" width="9.36328125" style="1"/>
    <col min="16129" max="16129" width="23.08984375" style="1" customWidth="1"/>
    <col min="16130" max="16130" width="6.90625" style="1" customWidth="1"/>
    <col min="16131" max="16131" width="63.26953125" style="1" customWidth="1"/>
    <col min="16132" max="16132" width="13.36328125" style="1" customWidth="1"/>
    <col min="16133" max="16133" width="12.08984375" style="1" customWidth="1"/>
    <col min="16134" max="16134" width="11.90625" style="1" customWidth="1"/>
    <col min="16135" max="16384" width="9.36328125" style="1"/>
  </cols>
  <sheetData>
    <row r="1" spans="1:19" s="13" customFormat="1" ht="84.75" customHeight="1" x14ac:dyDescent="0.2">
      <c r="A1" s="52" t="s">
        <v>104</v>
      </c>
      <c r="B1" s="53"/>
      <c r="C1" s="53"/>
      <c r="D1" s="53"/>
      <c r="E1" s="53"/>
      <c r="F1" s="53"/>
      <c r="G1" s="12"/>
    </row>
    <row r="2" spans="1:19" s="13" customFormat="1" ht="12.75" customHeight="1" x14ac:dyDescent="0.2">
      <c r="B2" s="14"/>
      <c r="C2" s="14"/>
      <c r="D2" s="14"/>
      <c r="E2" s="14"/>
      <c r="F2" s="14"/>
      <c r="G2" s="12"/>
    </row>
    <row r="3" spans="1:19" s="13" customFormat="1" ht="12.75" customHeight="1" x14ac:dyDescent="0.2">
      <c r="E3" s="15"/>
      <c r="F3" s="15"/>
      <c r="G3" s="15"/>
    </row>
    <row r="4" spans="1:19" s="13" customFormat="1" ht="12.75" customHeight="1" x14ac:dyDescent="0.2">
      <c r="A4" s="54" t="s">
        <v>0</v>
      </c>
      <c r="B4" s="55"/>
      <c r="C4" s="56">
        <f>'[1]Bordereau des prix'!C4:D4</f>
        <v>0</v>
      </c>
      <c r="D4" s="57"/>
      <c r="E4" s="15"/>
      <c r="F4" s="15"/>
    </row>
    <row r="5" spans="1:19" s="13" customFormat="1" ht="12.75" customHeight="1" x14ac:dyDescent="0.2">
      <c r="A5" s="58" t="s">
        <v>1</v>
      </c>
      <c r="B5" s="59"/>
      <c r="C5" s="56">
        <f>'[1]Bordereau des prix'!C5:D5</f>
        <v>0</v>
      </c>
      <c r="D5" s="57"/>
      <c r="E5" s="15"/>
      <c r="F5" s="15"/>
    </row>
    <row r="6" spans="1:19" s="13" customFormat="1" ht="12.75" customHeight="1" x14ac:dyDescent="0.2">
      <c r="A6" s="17"/>
      <c r="B6" s="17"/>
      <c r="C6" s="18"/>
      <c r="D6" s="19"/>
      <c r="E6" s="20"/>
      <c r="F6" s="20"/>
      <c r="G6" s="20"/>
      <c r="H6" s="20"/>
      <c r="I6" s="20"/>
      <c r="J6" s="20"/>
      <c r="K6" s="20"/>
      <c r="L6" s="20"/>
      <c r="N6" s="20"/>
      <c r="O6" s="20"/>
      <c r="P6" s="20"/>
      <c r="Q6" s="20"/>
      <c r="R6" s="20"/>
    </row>
    <row r="7" spans="1:19" s="13" customFormat="1" ht="12.75" customHeight="1" x14ac:dyDescent="0.2">
      <c r="A7" s="58" t="s">
        <v>2</v>
      </c>
      <c r="B7" s="59"/>
      <c r="C7" s="34">
        <f>'[1]Bordereau des prix'!C7</f>
        <v>0</v>
      </c>
      <c r="D7" s="22" t="s">
        <v>3</v>
      </c>
      <c r="E7" s="20"/>
      <c r="F7" s="20"/>
      <c r="G7" s="20"/>
      <c r="H7" s="20"/>
      <c r="I7" s="20"/>
      <c r="J7" s="20"/>
      <c r="K7" s="20"/>
      <c r="M7" s="20"/>
      <c r="N7" s="20"/>
      <c r="O7" s="20"/>
      <c r="P7" s="20"/>
      <c r="Q7" s="20"/>
    </row>
    <row r="8" spans="1:19" s="13" customFormat="1" ht="12.75" customHeight="1" x14ac:dyDescent="0.2">
      <c r="A8" s="23" t="s">
        <v>4</v>
      </c>
      <c r="B8" s="16"/>
      <c r="C8" s="24"/>
      <c r="D8" s="22"/>
      <c r="E8" s="20"/>
      <c r="F8" s="20"/>
      <c r="G8" s="20"/>
      <c r="H8" s="20"/>
      <c r="I8" s="20"/>
      <c r="J8" s="20"/>
      <c r="K8" s="20"/>
      <c r="M8" s="20"/>
      <c r="N8" s="20"/>
      <c r="O8" s="20"/>
      <c r="P8" s="20"/>
      <c r="Q8" s="20"/>
    </row>
    <row r="9" spans="1:19" s="13" customFormat="1" ht="12.75" customHeight="1" x14ac:dyDescent="0.2">
      <c r="A9" s="16"/>
      <c r="B9" s="16"/>
      <c r="C9" s="24"/>
      <c r="D9" s="22"/>
      <c r="E9" s="20"/>
      <c r="F9" s="20"/>
      <c r="G9" s="20"/>
      <c r="H9" s="20"/>
      <c r="I9" s="20"/>
      <c r="J9" s="20"/>
      <c r="K9" s="20"/>
      <c r="M9" s="20"/>
      <c r="N9" s="20"/>
      <c r="O9" s="20"/>
      <c r="P9" s="20"/>
      <c r="Q9" s="20"/>
    </row>
    <row r="10" spans="1:19" s="13" customFormat="1" ht="18.75" customHeight="1" x14ac:dyDescent="0.2">
      <c r="A10" s="48" t="s">
        <v>77</v>
      </c>
      <c r="B10" s="48"/>
      <c r="C10" s="48"/>
      <c r="D10" s="48"/>
      <c r="E10" s="48"/>
      <c r="F10" s="48"/>
      <c r="G10" s="48"/>
      <c r="H10" s="20"/>
      <c r="I10" s="20"/>
      <c r="J10" s="20"/>
      <c r="K10" s="20"/>
      <c r="M10" s="20"/>
      <c r="N10" s="20"/>
      <c r="O10" s="20"/>
      <c r="P10" s="20"/>
      <c r="Q10" s="20"/>
    </row>
    <row r="11" spans="1:19" s="13" customFormat="1" ht="12.75" customHeight="1" x14ac:dyDescent="0.2">
      <c r="A11" s="25"/>
      <c r="B11" s="25"/>
      <c r="C11" s="26"/>
      <c r="D11" s="27"/>
      <c r="E11" s="20"/>
      <c r="F11" s="20"/>
      <c r="G11" s="20"/>
      <c r="I11" s="20"/>
      <c r="J11" s="20"/>
      <c r="K11" s="20"/>
      <c r="L11" s="20"/>
      <c r="M11" s="20"/>
      <c r="O11" s="20"/>
      <c r="P11" s="20"/>
      <c r="Q11" s="20"/>
      <c r="R11" s="20"/>
      <c r="S11" s="20"/>
    </row>
    <row r="12" spans="1:19" s="13" customFormat="1" ht="30" customHeight="1" x14ac:dyDescent="0.2">
      <c r="A12" s="49" t="s">
        <v>5</v>
      </c>
      <c r="B12" s="49"/>
      <c r="C12" s="49"/>
      <c r="D12" s="49"/>
      <c r="E12" s="49"/>
      <c r="F12" s="49"/>
    </row>
    <row r="14" spans="1:19" ht="21" customHeight="1" x14ac:dyDescent="0.2">
      <c r="A14" s="28" t="s">
        <v>6</v>
      </c>
      <c r="B14" s="29"/>
      <c r="C14" s="29"/>
      <c r="D14" s="30"/>
      <c r="E14" s="31"/>
      <c r="F14" s="32"/>
    </row>
    <row r="15" spans="1:19" ht="13.5" customHeight="1" x14ac:dyDescent="0.2"/>
    <row r="16" spans="1:19" ht="47.25" customHeight="1" x14ac:dyDescent="0.2">
      <c r="B16" s="2" t="s">
        <v>7</v>
      </c>
      <c r="C16" s="3" t="s">
        <v>8</v>
      </c>
      <c r="D16" s="4" t="s">
        <v>78</v>
      </c>
      <c r="E16" s="4" t="s">
        <v>10</v>
      </c>
      <c r="F16" s="5" t="s">
        <v>11</v>
      </c>
    </row>
    <row r="17" spans="1:6" ht="44.25" customHeight="1" x14ac:dyDescent="0.2">
      <c r="A17" s="50"/>
      <c r="B17" s="46" t="str">
        <f>[2]BP!B17</f>
        <v>UO1.1</v>
      </c>
      <c r="C17" s="46" t="str">
        <f>[2]BP!C17</f>
        <v>Animation d'1 jour de formation en présentiel _ France métropolitaine
(Frais de déplacement inclus)</v>
      </c>
      <c r="D17" s="47">
        <v>14</v>
      </c>
      <c r="E17" s="35">
        <f>[2]BP!E17</f>
        <v>0</v>
      </c>
      <c r="F17" s="10">
        <f>E17*(1 +$C$7)</f>
        <v>0</v>
      </c>
    </row>
    <row r="18" spans="1:6" ht="44.25" customHeight="1" x14ac:dyDescent="0.2">
      <c r="A18" s="50"/>
      <c r="B18" s="6" t="str">
        <f>+[3]BP!B18</f>
        <v>UO1.2</v>
      </c>
      <c r="C18" s="11" t="str">
        <f>+[3]BP!C18</f>
        <v>Animation de 2 jours de formation en présentiel_ France métropolitaine
(Frais de déplacement inclus)</v>
      </c>
      <c r="D18" s="47">
        <v>50</v>
      </c>
      <c r="E18" s="35">
        <f>[2]BP!E18</f>
        <v>0</v>
      </c>
      <c r="F18" s="10">
        <f>E18*(1 +$C$7)</f>
        <v>0</v>
      </c>
    </row>
    <row r="19" spans="1:6" ht="44.25" customHeight="1" x14ac:dyDescent="0.2">
      <c r="A19" s="37"/>
      <c r="B19" s="6" t="str">
        <f>[4]BP!B19</f>
        <v>UO1.3</v>
      </c>
      <c r="C19" s="11" t="str">
        <f>[2]BP!C21</f>
        <v>Animation de 2 jours de formation en présentiel _ Campus Antilles Guyane
(Frais de déplacement inclus)</v>
      </c>
      <c r="D19" s="47">
        <v>1</v>
      </c>
      <c r="E19" s="35">
        <f>[2]BP!E19</f>
        <v>0</v>
      </c>
      <c r="F19" s="10">
        <f>E19*(1 +$C$7)</f>
        <v>0</v>
      </c>
    </row>
    <row r="20" spans="1:6" ht="44.25" customHeight="1" x14ac:dyDescent="0.2">
      <c r="A20" s="37"/>
      <c r="B20" s="6" t="str">
        <f>BP!B28</f>
        <v>UO1.12</v>
      </c>
      <c r="C20" s="11" t="str">
        <f>BP!C28</f>
        <v>Animation de 2 jours de formation à distance</v>
      </c>
      <c r="D20" s="47">
        <v>14</v>
      </c>
      <c r="E20" s="35">
        <f>[2]BP!E20</f>
        <v>0</v>
      </c>
      <c r="F20" s="10">
        <f>E20*(1 +$C$7)</f>
        <v>0</v>
      </c>
    </row>
    <row r="21" spans="1:6" ht="45.75" customHeight="1" x14ac:dyDescent="0.2">
      <c r="A21" s="37"/>
      <c r="B21" s="31"/>
      <c r="C21" s="38"/>
      <c r="D21" s="39" t="s">
        <v>79</v>
      </c>
      <c r="E21" s="40">
        <f>SUM(E17:E20)</f>
        <v>0</v>
      </c>
      <c r="F21" s="40">
        <f>SUM(F17:F19)</f>
        <v>0</v>
      </c>
    </row>
    <row r="22" spans="1:6" ht="26.25" customHeight="1" x14ac:dyDescent="0.2">
      <c r="A22" s="37"/>
      <c r="B22" s="31"/>
      <c r="C22" s="38"/>
      <c r="D22" s="41"/>
      <c r="E22" s="42"/>
      <c r="F22" s="42"/>
    </row>
    <row r="23" spans="1:6" ht="32.25" customHeight="1" x14ac:dyDescent="0.2">
      <c r="A23" s="37"/>
      <c r="B23" s="31"/>
      <c r="C23" s="38"/>
      <c r="D23" s="41"/>
      <c r="E23" s="43"/>
      <c r="F23" s="43"/>
    </row>
    <row r="24" spans="1:6" ht="43.5" customHeight="1" x14ac:dyDescent="0.2">
      <c r="A24" s="51" t="s">
        <v>80</v>
      </c>
      <c r="B24" s="51"/>
      <c r="C24" s="51"/>
      <c r="D24" s="51"/>
      <c r="E24" s="51"/>
      <c r="F24" s="51"/>
    </row>
    <row r="25" spans="1:6" ht="42.75" customHeight="1" x14ac:dyDescent="0.2">
      <c r="A25" s="51" t="s">
        <v>81</v>
      </c>
      <c r="B25" s="51"/>
      <c r="C25" s="51"/>
      <c r="D25" s="51"/>
      <c r="E25" s="51"/>
      <c r="F25" s="51"/>
    </row>
  </sheetData>
  <mergeCells count="11">
    <mergeCell ref="A7:B7"/>
    <mergeCell ref="A1:F1"/>
    <mergeCell ref="A4:B4"/>
    <mergeCell ref="C4:D4"/>
    <mergeCell ref="A5:B5"/>
    <mergeCell ref="C5:D5"/>
    <mergeCell ref="A10:G10"/>
    <mergeCell ref="A12:F12"/>
    <mergeCell ref="A17:A18"/>
    <mergeCell ref="A24:F24"/>
    <mergeCell ref="A25:F2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113D8EAB07AF47AA11153BEB36B87D" ma:contentTypeVersion="16" ma:contentTypeDescription="Crée un document." ma:contentTypeScope="" ma:versionID="a020bcd7f9e4e9648a6c814532444386">
  <xsd:schema xmlns:xsd="http://www.w3.org/2001/XMLSchema" xmlns:xs="http://www.w3.org/2001/XMLSchema" xmlns:p="http://schemas.microsoft.com/office/2006/metadata/properties" xmlns:ns2="08255970-6da2-4f71-bd8b-5199a3512dbf" xmlns:ns3="44374e25-8554-4e73-8f39-2c51f9aef734" targetNamespace="http://schemas.microsoft.com/office/2006/metadata/properties" ma:root="true" ma:fieldsID="31af3e64bae1debd67b7e7d50aa318d9" ns2:_="" ns3:_="">
    <xsd:import namespace="08255970-6da2-4f71-bd8b-5199a3512dbf"/>
    <xsd:import namespace="44374e25-8554-4e73-8f39-2c51f9aef73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255970-6da2-4f71-bd8b-5199a3512db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Balises d’images" ma:readOnly="false" ma:fieldId="{5cf76f15-5ced-4ddc-b409-7134ff3c332f}" ma:taxonomyMulti="true" ma:sspId="0281f9de-dbd9-438f-9c50-0f15139160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374e25-8554-4e73-8f39-2c51f9aef734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3ddae597-1646-49ec-9bb6-b4517676588a}" ma:internalName="TaxCatchAll" ma:showField="CatchAllData" ma:web="44374e25-8554-4e73-8f39-2c51f9aef73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44374e25-8554-4e73-8f39-2c51f9aef734">
      <UserInfo>
        <DisplayName/>
        <AccountId xsi:nil="true"/>
        <AccountType/>
      </UserInfo>
    </SharedWithUsers>
    <lcf76f155ced4ddcb4097134ff3c332f xmlns="08255970-6da2-4f71-bd8b-5199a3512dbf">
      <Terms xmlns="http://schemas.microsoft.com/office/infopath/2007/PartnerControls"/>
    </lcf76f155ced4ddcb4097134ff3c332f>
    <TaxCatchAll xmlns="44374e25-8554-4e73-8f39-2c51f9aef73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206077B-BCE0-41BC-B6E7-74877571A88F}"/>
</file>

<file path=customXml/itemProps2.xml><?xml version="1.0" encoding="utf-8"?>
<ds:datastoreItem xmlns:ds="http://schemas.openxmlformats.org/officeDocument/2006/customXml" ds:itemID="{4AE63D7F-F3F9-4953-925A-73F6E779A718}">
  <ds:schemaRefs>
    <ds:schemaRef ds:uri="http://schemas.microsoft.com/office/2006/metadata/properties"/>
    <ds:schemaRef ds:uri="http://purl.org/dc/elements/1.1/"/>
    <ds:schemaRef ds:uri="http://purl.org/dc/terms/"/>
    <ds:schemaRef ds:uri="81a4395e-afea-4b1c-87cb-363ef28a095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d2798448-75ee-487a-81fa-d8fa02bf6585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6E2AA48D-2EEE-4DAD-B6B9-3E0EAA65373D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55a8600f-4ee6-4bb5-8f14-53589536b6df}" enabled="0" method="" siteId="{55a8600f-4ee6-4bb5-8f14-53589536b6d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</vt:lpstr>
      <vt:lpstr>DQE (2)</vt:lpstr>
    </vt:vector>
  </TitlesOfParts>
  <Manager/>
  <Company>France Travail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MADAOUI Kamelia</dc:creator>
  <cp:keywords/>
  <dc:description/>
  <cp:lastModifiedBy>MADAOUI Kamelia</cp:lastModifiedBy>
  <cp:revision/>
  <dcterms:created xsi:type="dcterms:W3CDTF">2025-09-01T14:09:00Z</dcterms:created>
  <dcterms:modified xsi:type="dcterms:W3CDTF">2025-10-02T08:48:03Z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0x010100FB113D8EAB07AF47AA11153BEB36B87D</vt:lpwstr>
  </property>
  <property fmtid="{D5CDD505-2E9C-101B-9397-08002B2CF9AE}" pid="3" name="MediaServiceImageTags">
    <vt:lpwstr/>
  </property>
  <property fmtid="{D5CDD505-2E9C-101B-9397-08002B2CF9AE}" pid="4" name="Order">
    <vt:r8>88255800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</Properties>
</file>